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__WORK__!\CR Project\projekce\P2023-005_Mečeříž_MK_ul_u_tenisových_kurtů_PDPS\DUSP\kalkulace\"/>
    </mc:Choice>
  </mc:AlternateContent>
  <xr:revisionPtr revIDLastSave="0" documentId="13_ncr:1_{B6BFA3F1-6BB6-4F3D-B528-E3C13B0ACF14}" xr6:coauthVersionLast="47" xr6:coauthVersionMax="47" xr10:uidLastSave="{00000000-0000-0000-0000-000000000000}"/>
  <bookViews>
    <workbookView xWindow="38280" yWindow="-120" windowWidth="38640" windowHeight="21120" xr2:uid="{00000000-000D-0000-FFFF-FFFF00000000}"/>
  </bookViews>
  <sheets>
    <sheet name="Rekapitulace stavby" sheetId="1" r:id="rId1"/>
    <sheet name="SO.101.A - SO.101.A - Kom..." sheetId="2" r:id="rId2"/>
    <sheet name="VRN.A - Vedlejší rozpočto..." sheetId="3" r:id="rId3"/>
    <sheet name="SO.101.B - SO.101.B - Kom..." sheetId="4" r:id="rId4"/>
    <sheet name="VRN.B - Vedlejší rozpočto..." sheetId="5" r:id="rId5"/>
  </sheets>
  <definedNames>
    <definedName name="_xlnm._FilterDatabase" localSheetId="1" hidden="1">'SO.101.A - SO.101.A - Kom...'!$C$134:$K$262</definedName>
    <definedName name="_xlnm._FilterDatabase" localSheetId="3" hidden="1">'SO.101.B - SO.101.B - Kom...'!$C$148:$K$473</definedName>
    <definedName name="_xlnm._FilterDatabase" localSheetId="2" hidden="1">'VRN.A - Vedlejší rozpočto...'!$C$121:$K$139</definedName>
    <definedName name="_xlnm._FilterDatabase" localSheetId="4" hidden="1">'VRN.B - Vedlejší rozpočto...'!$C$122:$K$133</definedName>
    <definedName name="_xlnm.Print_Titles" localSheetId="0">'Rekapitulace stavby'!$92:$92</definedName>
    <definedName name="_xlnm.Print_Titles" localSheetId="1">'SO.101.A - SO.101.A - Kom...'!$134:$134</definedName>
    <definedName name="_xlnm.Print_Titles" localSheetId="3">'SO.101.B - SO.101.B - Kom...'!$148:$148</definedName>
    <definedName name="_xlnm.Print_Titles" localSheetId="2">'VRN.A - Vedlejší rozpočto...'!$121:$121</definedName>
    <definedName name="_xlnm.Print_Titles" localSheetId="4">'VRN.B - Vedlejší rozpočto...'!$122:$122</definedName>
    <definedName name="_xlnm.Print_Area" localSheetId="0">'Rekapitulace stavby'!$D$4:$AO$76,'Rekapitulace stavby'!$C$82:$AQ$101</definedName>
    <definedName name="_xlnm.Print_Area" localSheetId="1">'SO.101.A - SO.101.A - Kom...'!$C$4:$J$76,'SO.101.A - SO.101.A - Kom...'!$C$82:$J$114,'SO.101.A - SO.101.A - Kom...'!$C$120:$K$262</definedName>
    <definedName name="_xlnm.Print_Area" localSheetId="3">'SO.101.B - SO.101.B - Kom...'!$C$4:$J$76,'SO.101.B - SO.101.B - Kom...'!$C$82:$J$128,'SO.101.B - SO.101.B - Kom...'!$C$134:$K$473</definedName>
    <definedName name="_xlnm.Print_Area" localSheetId="2">'VRN.A - Vedlejší rozpočto...'!$C$4:$J$76,'VRN.A - Vedlejší rozpočto...'!$C$82:$J$101,'VRN.A - Vedlejší rozpočto...'!$C$107:$K$139</definedName>
    <definedName name="_xlnm.Print_Area" localSheetId="4">'VRN.B - Vedlejší rozpočto...'!$C$4:$J$76,'VRN.B - Vedlejší rozpočto...'!$C$82:$J$102,'VRN.B - Vedlejší rozpočto...'!$C$108:$K$133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5" l="1"/>
  <c r="J38" i="5"/>
  <c r="AY100" i="1"/>
  <c r="J37" i="5"/>
  <c r="AX100" i="1"/>
  <c r="BI133" i="5"/>
  <c r="BH133" i="5"/>
  <c r="BG133" i="5"/>
  <c r="BF133" i="5"/>
  <c r="T133" i="5"/>
  <c r="R133" i="5"/>
  <c r="P133" i="5"/>
  <c r="BI132" i="5"/>
  <c r="BH132" i="5"/>
  <c r="BG132" i="5"/>
  <c r="BF132" i="5"/>
  <c r="T132" i="5"/>
  <c r="R132" i="5"/>
  <c r="P132" i="5"/>
  <c r="BI131" i="5"/>
  <c r="BH131" i="5"/>
  <c r="BG131" i="5"/>
  <c r="BF131" i="5"/>
  <c r="T131" i="5"/>
  <c r="R131" i="5"/>
  <c r="P131" i="5"/>
  <c r="BI130" i="5"/>
  <c r="BH130" i="5"/>
  <c r="BG130" i="5"/>
  <c r="BF130" i="5"/>
  <c r="T130" i="5"/>
  <c r="R130" i="5"/>
  <c r="P130" i="5"/>
  <c r="BI128" i="5"/>
  <c r="BH128" i="5"/>
  <c r="BG128" i="5"/>
  <c r="BF128" i="5"/>
  <c r="T128" i="5"/>
  <c r="R128" i="5"/>
  <c r="P128" i="5"/>
  <c r="BI127" i="5"/>
  <c r="BH127" i="5"/>
  <c r="BG127" i="5"/>
  <c r="BF127" i="5"/>
  <c r="T127" i="5"/>
  <c r="R127" i="5"/>
  <c r="P127" i="5"/>
  <c r="BI126" i="5"/>
  <c r="BH126" i="5"/>
  <c r="BG126" i="5"/>
  <c r="BF126" i="5"/>
  <c r="T126" i="5"/>
  <c r="R126" i="5"/>
  <c r="P126" i="5"/>
  <c r="J120" i="5"/>
  <c r="J119" i="5"/>
  <c r="F119" i="5"/>
  <c r="F117" i="5"/>
  <c r="E115" i="5"/>
  <c r="J94" i="5"/>
  <c r="J93" i="5"/>
  <c r="F93" i="5"/>
  <c r="F91" i="5"/>
  <c r="E89" i="5"/>
  <c r="J20" i="5"/>
  <c r="E20" i="5"/>
  <c r="F94" i="5" s="1"/>
  <c r="J19" i="5"/>
  <c r="J14" i="5"/>
  <c r="J91" i="5" s="1"/>
  <c r="E7" i="5"/>
  <c r="E85" i="5" s="1"/>
  <c r="J39" i="4"/>
  <c r="J38" i="4"/>
  <c r="AY99" i="1" s="1"/>
  <c r="J37" i="4"/>
  <c r="AX99" i="1"/>
  <c r="BI473" i="4"/>
  <c r="BH473" i="4"/>
  <c r="BG473" i="4"/>
  <c r="BF473" i="4"/>
  <c r="T473" i="4"/>
  <c r="R473" i="4"/>
  <c r="P473" i="4"/>
  <c r="BI471" i="4"/>
  <c r="BH471" i="4"/>
  <c r="BG471" i="4"/>
  <c r="BF471" i="4"/>
  <c r="T471" i="4"/>
  <c r="R471" i="4"/>
  <c r="P471" i="4"/>
  <c r="BI469" i="4"/>
  <c r="BH469" i="4"/>
  <c r="BG469" i="4"/>
  <c r="BF469" i="4"/>
  <c r="T469" i="4"/>
  <c r="R469" i="4"/>
  <c r="P469" i="4"/>
  <c r="BI467" i="4"/>
  <c r="BH467" i="4"/>
  <c r="BG467" i="4"/>
  <c r="BF467" i="4"/>
  <c r="T467" i="4"/>
  <c r="R467" i="4"/>
  <c r="P467" i="4"/>
  <c r="BI466" i="4"/>
  <c r="BH466" i="4"/>
  <c r="BG466" i="4"/>
  <c r="BF466" i="4"/>
  <c r="T466" i="4"/>
  <c r="R466" i="4"/>
  <c r="P466" i="4"/>
  <c r="BI463" i="4"/>
  <c r="BH463" i="4"/>
  <c r="BG463" i="4"/>
  <c r="BF463" i="4"/>
  <c r="T463" i="4"/>
  <c r="R463" i="4"/>
  <c r="P463" i="4"/>
  <c r="BI461" i="4"/>
  <c r="BH461" i="4"/>
  <c r="BG461" i="4"/>
  <c r="BF461" i="4"/>
  <c r="T461" i="4"/>
  <c r="R461" i="4"/>
  <c r="P461" i="4"/>
  <c r="BI457" i="4"/>
  <c r="BH457" i="4"/>
  <c r="BG457" i="4"/>
  <c r="BF457" i="4"/>
  <c r="T457" i="4"/>
  <c r="R457" i="4"/>
  <c r="P457" i="4"/>
  <c r="BI455" i="4"/>
  <c r="BH455" i="4"/>
  <c r="BG455" i="4"/>
  <c r="BF455" i="4"/>
  <c r="T455" i="4"/>
  <c r="R455" i="4"/>
  <c r="P455" i="4"/>
  <c r="BI453" i="4"/>
  <c r="BH453" i="4"/>
  <c r="BG453" i="4"/>
  <c r="BF453" i="4"/>
  <c r="T453" i="4"/>
  <c r="R453" i="4"/>
  <c r="P453" i="4"/>
  <c r="BI450" i="4"/>
  <c r="BH450" i="4"/>
  <c r="BG450" i="4"/>
  <c r="BF450" i="4"/>
  <c r="T450" i="4"/>
  <c r="R450" i="4"/>
  <c r="P450" i="4"/>
  <c r="BI448" i="4"/>
  <c r="BH448" i="4"/>
  <c r="BG448" i="4"/>
  <c r="BF448" i="4"/>
  <c r="T448" i="4"/>
  <c r="R448" i="4"/>
  <c r="P448" i="4"/>
  <c r="BI445" i="4"/>
  <c r="BH445" i="4"/>
  <c r="BG445" i="4"/>
  <c r="BF445" i="4"/>
  <c r="T445" i="4"/>
  <c r="R445" i="4"/>
  <c r="P445" i="4"/>
  <c r="BI438" i="4"/>
  <c r="BH438" i="4"/>
  <c r="BG438" i="4"/>
  <c r="BF438" i="4"/>
  <c r="T438" i="4"/>
  <c r="R438" i="4"/>
  <c r="P438" i="4"/>
  <c r="BI436" i="4"/>
  <c r="BH436" i="4"/>
  <c r="BG436" i="4"/>
  <c r="BF436" i="4"/>
  <c r="T436" i="4"/>
  <c r="R436" i="4"/>
  <c r="P436" i="4"/>
  <c r="BI434" i="4"/>
  <c r="BH434" i="4"/>
  <c r="BG434" i="4"/>
  <c r="BF434" i="4"/>
  <c r="T434" i="4"/>
  <c r="R434" i="4"/>
  <c r="P434" i="4"/>
  <c r="BI430" i="4"/>
  <c r="BH430" i="4"/>
  <c r="BG430" i="4"/>
  <c r="BF430" i="4"/>
  <c r="T430" i="4"/>
  <c r="R430" i="4"/>
  <c r="P430" i="4"/>
  <c r="BI428" i="4"/>
  <c r="BH428" i="4"/>
  <c r="BG428" i="4"/>
  <c r="BF428" i="4"/>
  <c r="T428" i="4"/>
  <c r="R428" i="4"/>
  <c r="P428" i="4"/>
  <c r="BI421" i="4"/>
  <c r="BH421" i="4"/>
  <c r="BG421" i="4"/>
  <c r="BF421" i="4"/>
  <c r="T421" i="4"/>
  <c r="T420" i="4"/>
  <c r="R421" i="4"/>
  <c r="R420" i="4" s="1"/>
  <c r="P421" i="4"/>
  <c r="P420" i="4"/>
  <c r="BI417" i="4"/>
  <c r="BH417" i="4"/>
  <c r="BG417" i="4"/>
  <c r="BF417" i="4"/>
  <c r="T417" i="4"/>
  <c r="R417" i="4"/>
  <c r="P417" i="4"/>
  <c r="BI416" i="4"/>
  <c r="BH416" i="4"/>
  <c r="BG416" i="4"/>
  <c r="BF416" i="4"/>
  <c r="T416" i="4"/>
  <c r="R416" i="4"/>
  <c r="P416" i="4"/>
  <c r="BI415" i="4"/>
  <c r="BH415" i="4"/>
  <c r="BG415" i="4"/>
  <c r="BF415" i="4"/>
  <c r="T415" i="4"/>
  <c r="R415" i="4"/>
  <c r="P415" i="4"/>
  <c r="BI414" i="4"/>
  <c r="BH414" i="4"/>
  <c r="BG414" i="4"/>
  <c r="BF414" i="4"/>
  <c r="T414" i="4"/>
  <c r="R414" i="4"/>
  <c r="P414" i="4"/>
  <c r="BI413" i="4"/>
  <c r="BH413" i="4"/>
  <c r="BG413" i="4"/>
  <c r="BF413" i="4"/>
  <c r="T413" i="4"/>
  <c r="R413" i="4"/>
  <c r="P413" i="4"/>
  <c r="BI412" i="4"/>
  <c r="BH412" i="4"/>
  <c r="BG412" i="4"/>
  <c r="BF412" i="4"/>
  <c r="T412" i="4"/>
  <c r="R412" i="4"/>
  <c r="P412" i="4"/>
  <c r="BI411" i="4"/>
  <c r="BH411" i="4"/>
  <c r="BG411" i="4"/>
  <c r="BF411" i="4"/>
  <c r="T411" i="4"/>
  <c r="R411" i="4"/>
  <c r="P411" i="4"/>
  <c r="BI409" i="4"/>
  <c r="BH409" i="4"/>
  <c r="BG409" i="4"/>
  <c r="BF409" i="4"/>
  <c r="T409" i="4"/>
  <c r="R409" i="4"/>
  <c r="P409" i="4"/>
  <c r="BI406" i="4"/>
  <c r="BH406" i="4"/>
  <c r="BG406" i="4"/>
  <c r="BF406" i="4"/>
  <c r="T406" i="4"/>
  <c r="R406" i="4"/>
  <c r="P406" i="4"/>
  <c r="BI394" i="4"/>
  <c r="BH394" i="4"/>
  <c r="BG394" i="4"/>
  <c r="BF394" i="4"/>
  <c r="T394" i="4"/>
  <c r="R394" i="4"/>
  <c r="P394" i="4"/>
  <c r="BI384" i="4"/>
  <c r="BH384" i="4"/>
  <c r="BG384" i="4"/>
  <c r="BF384" i="4"/>
  <c r="T384" i="4"/>
  <c r="R384" i="4"/>
  <c r="P384" i="4"/>
  <c r="BI380" i="4"/>
  <c r="BH380" i="4"/>
  <c r="BG380" i="4"/>
  <c r="BF380" i="4"/>
  <c r="T380" i="4"/>
  <c r="R380" i="4"/>
  <c r="P380" i="4"/>
  <c r="BI378" i="4"/>
  <c r="BH378" i="4"/>
  <c r="BG378" i="4"/>
  <c r="BF378" i="4"/>
  <c r="T378" i="4"/>
  <c r="R378" i="4"/>
  <c r="P378" i="4"/>
  <c r="BI376" i="4"/>
  <c r="BH376" i="4"/>
  <c r="BG376" i="4"/>
  <c r="BF376" i="4"/>
  <c r="T376" i="4"/>
  <c r="R376" i="4"/>
  <c r="P376" i="4"/>
  <c r="BI374" i="4"/>
  <c r="BH374" i="4"/>
  <c r="BG374" i="4"/>
  <c r="BF374" i="4"/>
  <c r="T374" i="4"/>
  <c r="R374" i="4"/>
  <c r="P374" i="4"/>
  <c r="BI373" i="4"/>
  <c r="BH373" i="4"/>
  <c r="BG373" i="4"/>
  <c r="BF373" i="4"/>
  <c r="T373" i="4"/>
  <c r="R373" i="4"/>
  <c r="P373" i="4"/>
  <c r="BI372" i="4"/>
  <c r="BH372" i="4"/>
  <c r="BG372" i="4"/>
  <c r="BF372" i="4"/>
  <c r="T372" i="4"/>
  <c r="R372" i="4"/>
  <c r="P372" i="4"/>
  <c r="BI371" i="4"/>
  <c r="BH371" i="4"/>
  <c r="BG371" i="4"/>
  <c r="BF371" i="4"/>
  <c r="T371" i="4"/>
  <c r="R371" i="4"/>
  <c r="P371" i="4"/>
  <c r="BI370" i="4"/>
  <c r="BH370" i="4"/>
  <c r="BG370" i="4"/>
  <c r="BF370" i="4"/>
  <c r="T370" i="4"/>
  <c r="R370" i="4"/>
  <c r="P370" i="4"/>
  <c r="BI369" i="4"/>
  <c r="BH369" i="4"/>
  <c r="BG369" i="4"/>
  <c r="BF369" i="4"/>
  <c r="T369" i="4"/>
  <c r="R369" i="4"/>
  <c r="P369" i="4"/>
  <c r="BI368" i="4"/>
  <c r="BH368" i="4"/>
  <c r="BG368" i="4"/>
  <c r="BF368" i="4"/>
  <c r="T368" i="4"/>
  <c r="R368" i="4"/>
  <c r="P368" i="4"/>
  <c r="BI367" i="4"/>
  <c r="BH367" i="4"/>
  <c r="BG367" i="4"/>
  <c r="BF367" i="4"/>
  <c r="T367" i="4"/>
  <c r="R367" i="4"/>
  <c r="P367" i="4"/>
  <c r="BI366" i="4"/>
  <c r="BH366" i="4"/>
  <c r="BG366" i="4"/>
  <c r="BF366" i="4"/>
  <c r="T366" i="4"/>
  <c r="R366" i="4"/>
  <c r="P366" i="4"/>
  <c r="BI365" i="4"/>
  <c r="BH365" i="4"/>
  <c r="BG365" i="4"/>
  <c r="BF365" i="4"/>
  <c r="T365" i="4"/>
  <c r="R365" i="4"/>
  <c r="P365" i="4"/>
  <c r="BI364" i="4"/>
  <c r="BH364" i="4"/>
  <c r="BG364" i="4"/>
  <c r="BF364" i="4"/>
  <c r="T364" i="4"/>
  <c r="R364" i="4"/>
  <c r="P364" i="4"/>
  <c r="BI360" i="4"/>
  <c r="BH360" i="4"/>
  <c r="BG360" i="4"/>
  <c r="BF360" i="4"/>
  <c r="T360" i="4"/>
  <c r="R360" i="4"/>
  <c r="P360" i="4"/>
  <c r="BI358" i="4"/>
  <c r="BH358" i="4"/>
  <c r="BG358" i="4"/>
  <c r="BF358" i="4"/>
  <c r="T358" i="4"/>
  <c r="R358" i="4"/>
  <c r="P358" i="4"/>
  <c r="BI357" i="4"/>
  <c r="BH357" i="4"/>
  <c r="BG357" i="4"/>
  <c r="BF357" i="4"/>
  <c r="T357" i="4"/>
  <c r="R357" i="4"/>
  <c r="P357" i="4"/>
  <c r="BI356" i="4"/>
  <c r="BH356" i="4"/>
  <c r="BG356" i="4"/>
  <c r="BF356" i="4"/>
  <c r="T356" i="4"/>
  <c r="R356" i="4"/>
  <c r="P356" i="4"/>
  <c r="BI355" i="4"/>
  <c r="BH355" i="4"/>
  <c r="BG355" i="4"/>
  <c r="BF355" i="4"/>
  <c r="T355" i="4"/>
  <c r="R355" i="4"/>
  <c r="P355" i="4"/>
  <c r="BI353" i="4"/>
  <c r="BH353" i="4"/>
  <c r="BG353" i="4"/>
  <c r="BF353" i="4"/>
  <c r="T353" i="4"/>
  <c r="R353" i="4"/>
  <c r="P353" i="4"/>
  <c r="BI349" i="4"/>
  <c r="BH349" i="4"/>
  <c r="BG349" i="4"/>
  <c r="BF349" i="4"/>
  <c r="T349" i="4"/>
  <c r="R349" i="4"/>
  <c r="P349" i="4"/>
  <c r="BI347" i="4"/>
  <c r="BH347" i="4"/>
  <c r="BG347" i="4"/>
  <c r="BF347" i="4"/>
  <c r="T347" i="4"/>
  <c r="R347" i="4"/>
  <c r="P347" i="4"/>
  <c r="BI345" i="4"/>
  <c r="BH345" i="4"/>
  <c r="BG345" i="4"/>
  <c r="BF345" i="4"/>
  <c r="T345" i="4"/>
  <c r="R345" i="4"/>
  <c r="P345" i="4"/>
  <c r="BI343" i="4"/>
  <c r="BH343" i="4"/>
  <c r="BG343" i="4"/>
  <c r="BF343" i="4"/>
  <c r="T343" i="4"/>
  <c r="T342" i="4"/>
  <c r="R343" i="4"/>
  <c r="R342" i="4" s="1"/>
  <c r="P343" i="4"/>
  <c r="P342" i="4"/>
  <c r="BI337" i="4"/>
  <c r="BH337" i="4"/>
  <c r="BG337" i="4"/>
  <c r="BF337" i="4"/>
  <c r="T337" i="4"/>
  <c r="R337" i="4"/>
  <c r="P337" i="4"/>
  <c r="BI333" i="4"/>
  <c r="BH333" i="4"/>
  <c r="BG333" i="4"/>
  <c r="BF333" i="4"/>
  <c r="T333" i="4"/>
  <c r="R333" i="4"/>
  <c r="P333" i="4"/>
  <c r="BI329" i="4"/>
  <c r="BH329" i="4"/>
  <c r="BG329" i="4"/>
  <c r="BF329" i="4"/>
  <c r="T329" i="4"/>
  <c r="R329" i="4"/>
  <c r="P329" i="4"/>
  <c r="BI327" i="4"/>
  <c r="BH327" i="4"/>
  <c r="BG327" i="4"/>
  <c r="BF327" i="4"/>
  <c r="T327" i="4"/>
  <c r="R327" i="4"/>
  <c r="P327" i="4"/>
  <c r="BI323" i="4"/>
  <c r="BH323" i="4"/>
  <c r="BG323" i="4"/>
  <c r="BF323" i="4"/>
  <c r="T323" i="4"/>
  <c r="R323" i="4"/>
  <c r="P323" i="4"/>
  <c r="BI321" i="4"/>
  <c r="BH321" i="4"/>
  <c r="BG321" i="4"/>
  <c r="BF321" i="4"/>
  <c r="T321" i="4"/>
  <c r="R321" i="4"/>
  <c r="P321" i="4"/>
  <c r="BI317" i="4"/>
  <c r="BH317" i="4"/>
  <c r="BG317" i="4"/>
  <c r="BF317" i="4"/>
  <c r="T317" i="4"/>
  <c r="R317" i="4"/>
  <c r="P317" i="4"/>
  <c r="BI315" i="4"/>
  <c r="BH315" i="4"/>
  <c r="BG315" i="4"/>
  <c r="BF315" i="4"/>
  <c r="T315" i="4"/>
  <c r="R315" i="4"/>
  <c r="P315" i="4"/>
  <c r="BI312" i="4"/>
  <c r="BH312" i="4"/>
  <c r="BG312" i="4"/>
  <c r="BF312" i="4"/>
  <c r="T312" i="4"/>
  <c r="R312" i="4"/>
  <c r="P312" i="4"/>
  <c r="BI310" i="4"/>
  <c r="BH310" i="4"/>
  <c r="BG310" i="4"/>
  <c r="BF310" i="4"/>
  <c r="T310" i="4"/>
  <c r="R310" i="4"/>
  <c r="P310" i="4"/>
  <c r="BI305" i="4"/>
  <c r="BH305" i="4"/>
  <c r="BG305" i="4"/>
  <c r="BF305" i="4"/>
  <c r="T305" i="4"/>
  <c r="R305" i="4"/>
  <c r="P305" i="4"/>
  <c r="BI302" i="4"/>
  <c r="BH302" i="4"/>
  <c r="BG302" i="4"/>
  <c r="BF302" i="4"/>
  <c r="T302" i="4"/>
  <c r="R302" i="4"/>
  <c r="P302" i="4"/>
  <c r="BI297" i="4"/>
  <c r="BH297" i="4"/>
  <c r="BG297" i="4"/>
  <c r="BF297" i="4"/>
  <c r="T297" i="4"/>
  <c r="R297" i="4"/>
  <c r="P297" i="4"/>
  <c r="BI294" i="4"/>
  <c r="BH294" i="4"/>
  <c r="BG294" i="4"/>
  <c r="BF294" i="4"/>
  <c r="T294" i="4"/>
  <c r="R294" i="4"/>
  <c r="P294" i="4"/>
  <c r="BI290" i="4"/>
  <c r="BH290" i="4"/>
  <c r="BG290" i="4"/>
  <c r="BF290" i="4"/>
  <c r="T290" i="4"/>
  <c r="T289" i="4"/>
  <c r="R290" i="4"/>
  <c r="R289" i="4"/>
  <c r="P290" i="4"/>
  <c r="P289" i="4"/>
  <c r="BI285" i="4"/>
  <c r="BH285" i="4"/>
  <c r="BG285" i="4"/>
  <c r="BF285" i="4"/>
  <c r="T285" i="4"/>
  <c r="R285" i="4"/>
  <c r="P285" i="4"/>
  <c r="BI283" i="4"/>
  <c r="BH283" i="4"/>
  <c r="BG283" i="4"/>
  <c r="BF283" i="4"/>
  <c r="T283" i="4"/>
  <c r="R283" i="4"/>
  <c r="P283" i="4"/>
  <c r="BI281" i="4"/>
  <c r="BH281" i="4"/>
  <c r="BG281" i="4"/>
  <c r="BF281" i="4"/>
  <c r="T281" i="4"/>
  <c r="R281" i="4"/>
  <c r="P281" i="4"/>
  <c r="BI280" i="4"/>
  <c r="BH280" i="4"/>
  <c r="BG280" i="4"/>
  <c r="BF280" i="4"/>
  <c r="T280" i="4"/>
  <c r="R280" i="4"/>
  <c r="P280" i="4"/>
  <c r="BI275" i="4"/>
  <c r="BH275" i="4"/>
  <c r="BG275" i="4"/>
  <c r="BF275" i="4"/>
  <c r="T275" i="4"/>
  <c r="R275" i="4"/>
  <c r="P275" i="4"/>
  <c r="BI272" i="4"/>
  <c r="BH272" i="4"/>
  <c r="BG272" i="4"/>
  <c r="BF272" i="4"/>
  <c r="T272" i="4"/>
  <c r="R272" i="4"/>
  <c r="P272" i="4"/>
  <c r="BI271" i="4"/>
  <c r="BH271" i="4"/>
  <c r="BG271" i="4"/>
  <c r="BF271" i="4"/>
  <c r="T271" i="4"/>
  <c r="R271" i="4"/>
  <c r="P271" i="4"/>
  <c r="BI270" i="4"/>
  <c r="BH270" i="4"/>
  <c r="BG270" i="4"/>
  <c r="BF270" i="4"/>
  <c r="T270" i="4"/>
  <c r="R270" i="4"/>
  <c r="P270" i="4"/>
  <c r="BI269" i="4"/>
  <c r="BH269" i="4"/>
  <c r="BG269" i="4"/>
  <c r="BF269" i="4"/>
  <c r="T269" i="4"/>
  <c r="R269" i="4"/>
  <c r="P269" i="4"/>
  <c r="BI267" i="4"/>
  <c r="BH267" i="4"/>
  <c r="BG267" i="4"/>
  <c r="BF267" i="4"/>
  <c r="T267" i="4"/>
  <c r="R267" i="4"/>
  <c r="P267" i="4"/>
  <c r="BI266" i="4"/>
  <c r="BH266" i="4"/>
  <c r="BG266" i="4"/>
  <c r="BF266" i="4"/>
  <c r="T266" i="4"/>
  <c r="R266" i="4"/>
  <c r="P266" i="4"/>
  <c r="BI265" i="4"/>
  <c r="BH265" i="4"/>
  <c r="BG265" i="4"/>
  <c r="BF265" i="4"/>
  <c r="T265" i="4"/>
  <c r="R265" i="4"/>
  <c r="P265" i="4"/>
  <c r="BI264" i="4"/>
  <c r="BH264" i="4"/>
  <c r="BG264" i="4"/>
  <c r="BF264" i="4"/>
  <c r="T264" i="4"/>
  <c r="R264" i="4"/>
  <c r="P264" i="4"/>
  <c r="BI263" i="4"/>
  <c r="BH263" i="4"/>
  <c r="BG263" i="4"/>
  <c r="BF263" i="4"/>
  <c r="T263" i="4"/>
  <c r="R263" i="4"/>
  <c r="P263" i="4"/>
  <c r="BI259" i="4"/>
  <c r="BH259" i="4"/>
  <c r="BG259" i="4"/>
  <c r="BF259" i="4"/>
  <c r="T259" i="4"/>
  <c r="R259" i="4"/>
  <c r="P259" i="4"/>
  <c r="BI258" i="4"/>
  <c r="BH258" i="4"/>
  <c r="BG258" i="4"/>
  <c r="BF258" i="4"/>
  <c r="T258" i="4"/>
  <c r="R258" i="4"/>
  <c r="P258" i="4"/>
  <c r="BI257" i="4"/>
  <c r="BH257" i="4"/>
  <c r="BG257" i="4"/>
  <c r="BF257" i="4"/>
  <c r="T257" i="4"/>
  <c r="R257" i="4"/>
  <c r="P257" i="4"/>
  <c r="BI254" i="4"/>
  <c r="BH254" i="4"/>
  <c r="BG254" i="4"/>
  <c r="BF254" i="4"/>
  <c r="T254" i="4"/>
  <c r="R254" i="4"/>
  <c r="P254" i="4"/>
  <c r="BI253" i="4"/>
  <c r="BH253" i="4"/>
  <c r="BG253" i="4"/>
  <c r="BF253" i="4"/>
  <c r="T253" i="4"/>
  <c r="R253" i="4"/>
  <c r="P253" i="4"/>
  <c r="BI252" i="4"/>
  <c r="BH252" i="4"/>
  <c r="BG252" i="4"/>
  <c r="BF252" i="4"/>
  <c r="T252" i="4"/>
  <c r="R252" i="4"/>
  <c r="P252" i="4"/>
  <c r="BI251" i="4"/>
  <c r="BH251" i="4"/>
  <c r="BG251" i="4"/>
  <c r="BF251" i="4"/>
  <c r="T251" i="4"/>
  <c r="R251" i="4"/>
  <c r="P251" i="4"/>
  <c r="BI250" i="4"/>
  <c r="BH250" i="4"/>
  <c r="BG250" i="4"/>
  <c r="BF250" i="4"/>
  <c r="T250" i="4"/>
  <c r="R250" i="4"/>
  <c r="P250" i="4"/>
  <c r="BI248" i="4"/>
  <c r="BH248" i="4"/>
  <c r="BG248" i="4"/>
  <c r="BF248" i="4"/>
  <c r="T248" i="4"/>
  <c r="R248" i="4"/>
  <c r="P248" i="4"/>
  <c r="BI246" i="4"/>
  <c r="BH246" i="4"/>
  <c r="BG246" i="4"/>
  <c r="BF246" i="4"/>
  <c r="T246" i="4"/>
  <c r="R246" i="4"/>
  <c r="P246" i="4"/>
  <c r="BI245" i="4"/>
  <c r="BH245" i="4"/>
  <c r="BG245" i="4"/>
  <c r="BF245" i="4"/>
  <c r="T245" i="4"/>
  <c r="R245" i="4"/>
  <c r="P245" i="4"/>
  <c r="BI244" i="4"/>
  <c r="BH244" i="4"/>
  <c r="BG244" i="4"/>
  <c r="BF244" i="4"/>
  <c r="T244" i="4"/>
  <c r="R244" i="4"/>
  <c r="P244" i="4"/>
  <c r="BI243" i="4"/>
  <c r="BH243" i="4"/>
  <c r="BG243" i="4"/>
  <c r="BF243" i="4"/>
  <c r="T243" i="4"/>
  <c r="R243" i="4"/>
  <c r="P243" i="4"/>
  <c r="BI242" i="4"/>
  <c r="BH242" i="4"/>
  <c r="BG242" i="4"/>
  <c r="BF242" i="4"/>
  <c r="T242" i="4"/>
  <c r="R242" i="4"/>
  <c r="P242" i="4"/>
  <c r="BI238" i="4"/>
  <c r="BH238" i="4"/>
  <c r="BG238" i="4"/>
  <c r="BF238" i="4"/>
  <c r="T238" i="4"/>
  <c r="R238" i="4"/>
  <c r="P238" i="4"/>
  <c r="BI230" i="4"/>
  <c r="BH230" i="4"/>
  <c r="BG230" i="4"/>
  <c r="BF230" i="4"/>
  <c r="T230" i="4"/>
  <c r="R230" i="4"/>
  <c r="P230" i="4"/>
  <c r="BI224" i="4"/>
  <c r="BH224" i="4"/>
  <c r="BG224" i="4"/>
  <c r="BF224" i="4"/>
  <c r="T224" i="4"/>
  <c r="R224" i="4"/>
  <c r="P224" i="4"/>
  <c r="BI220" i="4"/>
  <c r="BH220" i="4"/>
  <c r="BG220" i="4"/>
  <c r="BF220" i="4"/>
  <c r="T220" i="4"/>
  <c r="R220" i="4"/>
  <c r="P220" i="4"/>
  <c r="BI217" i="4"/>
  <c r="BH217" i="4"/>
  <c r="BG217" i="4"/>
  <c r="BF217" i="4"/>
  <c r="T217" i="4"/>
  <c r="R217" i="4"/>
  <c r="P217" i="4"/>
  <c r="BI215" i="4"/>
  <c r="BH215" i="4"/>
  <c r="BG215" i="4"/>
  <c r="BF215" i="4"/>
  <c r="T215" i="4"/>
  <c r="R215" i="4"/>
  <c r="P215" i="4"/>
  <c r="BI208" i="4"/>
  <c r="BH208" i="4"/>
  <c r="BG208" i="4"/>
  <c r="BF208" i="4"/>
  <c r="T208" i="4"/>
  <c r="R208" i="4"/>
  <c r="P208" i="4"/>
  <c r="BI204" i="4"/>
  <c r="BH204" i="4"/>
  <c r="BG204" i="4"/>
  <c r="BF204" i="4"/>
  <c r="T204" i="4"/>
  <c r="R204" i="4"/>
  <c r="P204" i="4"/>
  <c r="BI200" i="4"/>
  <c r="BH200" i="4"/>
  <c r="BG200" i="4"/>
  <c r="BF200" i="4"/>
  <c r="T200" i="4"/>
  <c r="R200" i="4"/>
  <c r="P200" i="4"/>
  <c r="BI196" i="4"/>
  <c r="BH196" i="4"/>
  <c r="BG196" i="4"/>
  <c r="BF196" i="4"/>
  <c r="T196" i="4"/>
  <c r="R196" i="4"/>
  <c r="P196" i="4"/>
  <c r="BI192" i="4"/>
  <c r="BH192" i="4"/>
  <c r="BG192" i="4"/>
  <c r="BF192" i="4"/>
  <c r="T192" i="4"/>
  <c r="R192" i="4"/>
  <c r="P192" i="4"/>
  <c r="P183" i="4"/>
  <c r="BI184" i="4"/>
  <c r="BH184" i="4"/>
  <c r="BG184" i="4"/>
  <c r="BF184" i="4"/>
  <c r="T184" i="4"/>
  <c r="T183" i="4" s="1"/>
  <c r="R184" i="4"/>
  <c r="R183" i="4" s="1"/>
  <c r="P184" i="4"/>
  <c r="BI177" i="4"/>
  <c r="BH177" i="4"/>
  <c r="BG177" i="4"/>
  <c r="BF177" i="4"/>
  <c r="T177" i="4"/>
  <c r="R177" i="4"/>
  <c r="P177" i="4"/>
  <c r="BI175" i="4"/>
  <c r="BH175" i="4"/>
  <c r="BG175" i="4"/>
  <c r="BF175" i="4"/>
  <c r="T175" i="4"/>
  <c r="R175" i="4"/>
  <c r="P175" i="4"/>
  <c r="BI173" i="4"/>
  <c r="BH173" i="4"/>
  <c r="BG173" i="4"/>
  <c r="BF173" i="4"/>
  <c r="T173" i="4"/>
  <c r="R173" i="4"/>
  <c r="P173" i="4"/>
  <c r="BI171" i="4"/>
  <c r="BH171" i="4"/>
  <c r="BG171" i="4"/>
  <c r="BF171" i="4"/>
  <c r="T171" i="4"/>
  <c r="R171" i="4"/>
  <c r="P171" i="4"/>
  <c r="BI165" i="4"/>
  <c r="BH165" i="4"/>
  <c r="BG165" i="4"/>
  <c r="BF165" i="4"/>
  <c r="T165" i="4"/>
  <c r="R165" i="4"/>
  <c r="P165" i="4"/>
  <c r="BI162" i="4"/>
  <c r="BH162" i="4"/>
  <c r="BG162" i="4"/>
  <c r="BF162" i="4"/>
  <c r="T162" i="4"/>
  <c r="R162" i="4"/>
  <c r="P162" i="4"/>
  <c r="BI156" i="4"/>
  <c r="BH156" i="4"/>
  <c r="BG156" i="4"/>
  <c r="BF156" i="4"/>
  <c r="T156" i="4"/>
  <c r="R156" i="4"/>
  <c r="P156" i="4"/>
  <c r="BI153" i="4"/>
  <c r="BH153" i="4"/>
  <c r="BG153" i="4"/>
  <c r="BF153" i="4"/>
  <c r="T153" i="4"/>
  <c r="R153" i="4"/>
  <c r="P153" i="4"/>
  <c r="J146" i="4"/>
  <c r="J145" i="4"/>
  <c r="F145" i="4"/>
  <c r="F143" i="4"/>
  <c r="E141" i="4"/>
  <c r="J94" i="4"/>
  <c r="J93" i="4"/>
  <c r="F93" i="4"/>
  <c r="F91" i="4"/>
  <c r="E89" i="4"/>
  <c r="J20" i="4"/>
  <c r="E20" i="4"/>
  <c r="F146" i="4"/>
  <c r="J19" i="4"/>
  <c r="J14" i="4"/>
  <c r="J91" i="4" s="1"/>
  <c r="E7" i="4"/>
  <c r="E137" i="4" s="1"/>
  <c r="J39" i="3"/>
  <c r="J38" i="3"/>
  <c r="AY97" i="1"/>
  <c r="J37" i="3"/>
  <c r="AX97" i="1" s="1"/>
  <c r="BI139" i="3"/>
  <c r="BH139" i="3"/>
  <c r="BG139" i="3"/>
  <c r="BF139" i="3"/>
  <c r="T139" i="3"/>
  <c r="R139" i="3"/>
  <c r="P139" i="3"/>
  <c r="BI138" i="3"/>
  <c r="BH138" i="3"/>
  <c r="BG138" i="3"/>
  <c r="BF138" i="3"/>
  <c r="T138" i="3"/>
  <c r="R138" i="3"/>
  <c r="P138" i="3"/>
  <c r="BI137" i="3"/>
  <c r="BH137" i="3"/>
  <c r="BG137" i="3"/>
  <c r="BF137" i="3"/>
  <c r="T137" i="3"/>
  <c r="R137" i="3"/>
  <c r="P137" i="3"/>
  <c r="BI136" i="3"/>
  <c r="BH136" i="3"/>
  <c r="BG136" i="3"/>
  <c r="BF136" i="3"/>
  <c r="T136" i="3"/>
  <c r="R136" i="3"/>
  <c r="P136" i="3"/>
  <c r="BI135" i="3"/>
  <c r="BH135" i="3"/>
  <c r="BG135" i="3"/>
  <c r="BF135" i="3"/>
  <c r="T135" i="3"/>
  <c r="R135" i="3"/>
  <c r="P135" i="3"/>
  <c r="BI134" i="3"/>
  <c r="BH134" i="3"/>
  <c r="BG134" i="3"/>
  <c r="BF134" i="3"/>
  <c r="T134" i="3"/>
  <c r="R134" i="3"/>
  <c r="P134" i="3"/>
  <c r="BI133" i="3"/>
  <c r="BH133" i="3"/>
  <c r="BG133" i="3"/>
  <c r="BF133" i="3"/>
  <c r="T133" i="3"/>
  <c r="R133" i="3"/>
  <c r="P133" i="3"/>
  <c r="BI132" i="3"/>
  <c r="BH132" i="3"/>
  <c r="BG132" i="3"/>
  <c r="F37" i="3" s="1"/>
  <c r="BF132" i="3"/>
  <c r="T132" i="3"/>
  <c r="R132" i="3"/>
  <c r="P132" i="3"/>
  <c r="BI131" i="3"/>
  <c r="BH131" i="3"/>
  <c r="BG131" i="3"/>
  <c r="BF131" i="3"/>
  <c r="T131" i="3"/>
  <c r="R131" i="3"/>
  <c r="P131" i="3"/>
  <c r="BI130" i="3"/>
  <c r="BH130" i="3"/>
  <c r="BG130" i="3"/>
  <c r="BF130" i="3"/>
  <c r="T130" i="3"/>
  <c r="R130" i="3"/>
  <c r="P130" i="3"/>
  <c r="BI129" i="3"/>
  <c r="BH129" i="3"/>
  <c r="BG129" i="3"/>
  <c r="BF129" i="3"/>
  <c r="T129" i="3"/>
  <c r="R129" i="3"/>
  <c r="P129" i="3"/>
  <c r="BI128" i="3"/>
  <c r="BH128" i="3"/>
  <c r="BG128" i="3"/>
  <c r="BF128" i="3"/>
  <c r="T128" i="3"/>
  <c r="R128" i="3"/>
  <c r="P128" i="3"/>
  <c r="BI127" i="3"/>
  <c r="BH127" i="3"/>
  <c r="BG127" i="3"/>
  <c r="BF127" i="3"/>
  <c r="T127" i="3"/>
  <c r="R127" i="3"/>
  <c r="P127" i="3"/>
  <c r="BI126" i="3"/>
  <c r="BH126" i="3"/>
  <c r="BG126" i="3"/>
  <c r="BF126" i="3"/>
  <c r="T126" i="3"/>
  <c r="R126" i="3"/>
  <c r="P126" i="3"/>
  <c r="BI125" i="3"/>
  <c r="BH125" i="3"/>
  <c r="BG125" i="3"/>
  <c r="BF125" i="3"/>
  <c r="T125" i="3"/>
  <c r="R125" i="3"/>
  <c r="P125" i="3"/>
  <c r="J119" i="3"/>
  <c r="J118" i="3"/>
  <c r="F118" i="3"/>
  <c r="F116" i="3"/>
  <c r="E114" i="3"/>
  <c r="J94" i="3"/>
  <c r="J93" i="3"/>
  <c r="F93" i="3"/>
  <c r="F91" i="3"/>
  <c r="E89" i="3"/>
  <c r="J20" i="3"/>
  <c r="E20" i="3"/>
  <c r="F119" i="3"/>
  <c r="J19" i="3"/>
  <c r="J14" i="3"/>
  <c r="J91" i="3" s="1"/>
  <c r="E7" i="3"/>
  <c r="E110" i="3" s="1"/>
  <c r="J39" i="2"/>
  <c r="J38" i="2"/>
  <c r="AY96" i="1"/>
  <c r="J37" i="2"/>
  <c r="AX96" i="1" s="1"/>
  <c r="BI262" i="2"/>
  <c r="BH262" i="2"/>
  <c r="BG262" i="2"/>
  <c r="BF262" i="2"/>
  <c r="T262" i="2"/>
  <c r="R262" i="2"/>
  <c r="P262" i="2"/>
  <c r="BI260" i="2"/>
  <c r="BH260" i="2"/>
  <c r="BG260" i="2"/>
  <c r="BF260" i="2"/>
  <c r="T260" i="2"/>
  <c r="R260" i="2"/>
  <c r="P260" i="2"/>
  <c r="BI258" i="2"/>
  <c r="BH258" i="2"/>
  <c r="BG258" i="2"/>
  <c r="BF258" i="2"/>
  <c r="T258" i="2"/>
  <c r="R258" i="2"/>
  <c r="P258" i="2"/>
  <c r="BI256" i="2"/>
  <c r="BH256" i="2"/>
  <c r="BG256" i="2"/>
  <c r="BF256" i="2"/>
  <c r="T256" i="2"/>
  <c r="R256" i="2"/>
  <c r="P256" i="2"/>
  <c r="BI254" i="2"/>
  <c r="BH254" i="2"/>
  <c r="BG254" i="2"/>
  <c r="BF254" i="2"/>
  <c r="T254" i="2"/>
  <c r="R254" i="2"/>
  <c r="P254" i="2"/>
  <c r="BI253" i="2"/>
  <c r="BH253" i="2"/>
  <c r="BG253" i="2"/>
  <c r="BF253" i="2"/>
  <c r="T253" i="2"/>
  <c r="R253" i="2"/>
  <c r="P253" i="2"/>
  <c r="BI250" i="2"/>
  <c r="BH250" i="2"/>
  <c r="BG250" i="2"/>
  <c r="BF250" i="2"/>
  <c r="T250" i="2"/>
  <c r="R250" i="2"/>
  <c r="P250" i="2"/>
  <c r="BI248" i="2"/>
  <c r="BH248" i="2"/>
  <c r="BG248" i="2"/>
  <c r="BF248" i="2"/>
  <c r="T248" i="2"/>
  <c r="R248" i="2"/>
  <c r="P248" i="2"/>
  <c r="BI245" i="2"/>
  <c r="BH245" i="2"/>
  <c r="BG245" i="2"/>
  <c r="BF245" i="2"/>
  <c r="T245" i="2"/>
  <c r="R245" i="2"/>
  <c r="P245" i="2"/>
  <c r="BI242" i="2"/>
  <c r="BH242" i="2"/>
  <c r="BG242" i="2"/>
  <c r="BF242" i="2"/>
  <c r="T242" i="2"/>
  <c r="R242" i="2"/>
  <c r="P242" i="2"/>
  <c r="BI240" i="2"/>
  <c r="BH240" i="2"/>
  <c r="BG240" i="2"/>
  <c r="BF240" i="2"/>
  <c r="T240" i="2"/>
  <c r="R240" i="2"/>
  <c r="P240" i="2"/>
  <c r="BI238" i="2"/>
  <c r="BH238" i="2"/>
  <c r="BG238" i="2"/>
  <c r="BF238" i="2"/>
  <c r="T238" i="2"/>
  <c r="R238" i="2"/>
  <c r="P238" i="2"/>
  <c r="BI234" i="2"/>
  <c r="BH234" i="2"/>
  <c r="BG234" i="2"/>
  <c r="BF234" i="2"/>
  <c r="T234" i="2"/>
  <c r="R234" i="2"/>
  <c r="P234" i="2"/>
  <c r="BI232" i="2"/>
  <c r="BH232" i="2"/>
  <c r="BG232" i="2"/>
  <c r="BF232" i="2"/>
  <c r="T232" i="2"/>
  <c r="R232" i="2"/>
  <c r="P232" i="2"/>
  <c r="BI225" i="2"/>
  <c r="BH225" i="2"/>
  <c r="BG225" i="2"/>
  <c r="BF225" i="2"/>
  <c r="T225" i="2"/>
  <c r="R225" i="2"/>
  <c r="P225" i="2"/>
  <c r="BI223" i="2"/>
  <c r="BH223" i="2"/>
  <c r="BG223" i="2"/>
  <c r="BF223" i="2"/>
  <c r="T223" i="2"/>
  <c r="R223" i="2"/>
  <c r="P223" i="2"/>
  <c r="BI220" i="2"/>
  <c r="BH220" i="2"/>
  <c r="BG220" i="2"/>
  <c r="BF220" i="2"/>
  <c r="T220" i="2"/>
  <c r="R220" i="2"/>
  <c r="P220" i="2"/>
  <c r="BI217" i="2"/>
  <c r="BH217" i="2"/>
  <c r="BG217" i="2"/>
  <c r="BF217" i="2"/>
  <c r="T217" i="2"/>
  <c r="R217" i="2"/>
  <c r="P217" i="2"/>
  <c r="BI214" i="2"/>
  <c r="BH214" i="2"/>
  <c r="BG214" i="2"/>
  <c r="BF214" i="2"/>
  <c r="T214" i="2"/>
  <c r="R214" i="2"/>
  <c r="P214" i="2"/>
  <c r="BI213" i="2"/>
  <c r="BH213" i="2"/>
  <c r="BG213" i="2"/>
  <c r="BF213" i="2"/>
  <c r="T213" i="2"/>
  <c r="R213" i="2"/>
  <c r="P213" i="2"/>
  <c r="BI208" i="2"/>
  <c r="BH208" i="2"/>
  <c r="BG208" i="2"/>
  <c r="BF208" i="2"/>
  <c r="T208" i="2"/>
  <c r="R208" i="2"/>
  <c r="P208" i="2"/>
  <c r="BI206" i="2"/>
  <c r="BH206" i="2"/>
  <c r="BG206" i="2"/>
  <c r="BF206" i="2"/>
  <c r="T206" i="2"/>
  <c r="R206" i="2"/>
  <c r="P206" i="2"/>
  <c r="BI203" i="2"/>
  <c r="BH203" i="2"/>
  <c r="BG203" i="2"/>
  <c r="BF203" i="2"/>
  <c r="T203" i="2"/>
  <c r="R203" i="2"/>
  <c r="P203" i="2"/>
  <c r="BI201" i="2"/>
  <c r="BH201" i="2"/>
  <c r="BG201" i="2"/>
  <c r="BF201" i="2"/>
  <c r="T201" i="2"/>
  <c r="R201" i="2"/>
  <c r="P201" i="2"/>
  <c r="BI198" i="2"/>
  <c r="BH198" i="2"/>
  <c r="BG198" i="2"/>
  <c r="BF198" i="2"/>
  <c r="T198" i="2"/>
  <c r="R198" i="2"/>
  <c r="P198" i="2"/>
  <c r="BI196" i="2"/>
  <c r="BH196" i="2"/>
  <c r="BG196" i="2"/>
  <c r="BF196" i="2"/>
  <c r="T196" i="2"/>
  <c r="R196" i="2"/>
  <c r="P196" i="2"/>
  <c r="BI194" i="2"/>
  <c r="BH194" i="2"/>
  <c r="BG194" i="2"/>
  <c r="BF194" i="2"/>
  <c r="T194" i="2"/>
  <c r="R194" i="2"/>
  <c r="P194" i="2"/>
  <c r="BI192" i="2"/>
  <c r="BH192" i="2"/>
  <c r="BG192" i="2"/>
  <c r="BF192" i="2"/>
  <c r="T192" i="2"/>
  <c r="R192" i="2"/>
  <c r="P192" i="2"/>
  <c r="BI184" i="2"/>
  <c r="BH184" i="2"/>
  <c r="BG184" i="2"/>
  <c r="BF184" i="2"/>
  <c r="T184" i="2"/>
  <c r="R184" i="2"/>
  <c r="P184" i="2"/>
  <c r="BI178" i="2"/>
  <c r="BH178" i="2"/>
  <c r="BG178" i="2"/>
  <c r="BF178" i="2"/>
  <c r="T178" i="2"/>
  <c r="R178" i="2"/>
  <c r="P178" i="2"/>
  <c r="BI175" i="2"/>
  <c r="BH175" i="2"/>
  <c r="BG175" i="2"/>
  <c r="BF175" i="2"/>
  <c r="T175" i="2"/>
  <c r="R175" i="2"/>
  <c r="P175" i="2"/>
  <c r="BI170" i="2"/>
  <c r="BH170" i="2"/>
  <c r="BG170" i="2"/>
  <c r="BF170" i="2"/>
  <c r="T170" i="2"/>
  <c r="R170" i="2"/>
  <c r="P170" i="2"/>
  <c r="BI165" i="2"/>
  <c r="BH165" i="2"/>
  <c r="BG165" i="2"/>
  <c r="BF165" i="2"/>
  <c r="T165" i="2"/>
  <c r="R165" i="2"/>
  <c r="P165" i="2"/>
  <c r="BI155" i="2"/>
  <c r="BH155" i="2"/>
  <c r="BG155" i="2"/>
  <c r="BF155" i="2"/>
  <c r="T155" i="2"/>
  <c r="R155" i="2"/>
  <c r="P155" i="2"/>
  <c r="BI148" i="2"/>
  <c r="BH148" i="2"/>
  <c r="BG148" i="2"/>
  <c r="BF148" i="2"/>
  <c r="T148" i="2"/>
  <c r="R148" i="2"/>
  <c r="P148" i="2"/>
  <c r="BI146" i="2"/>
  <c r="BH146" i="2"/>
  <c r="BG146" i="2"/>
  <c r="BF146" i="2"/>
  <c r="T146" i="2"/>
  <c r="R146" i="2"/>
  <c r="P146" i="2"/>
  <c r="BI144" i="2"/>
  <c r="BH144" i="2"/>
  <c r="BG144" i="2"/>
  <c r="BF144" i="2"/>
  <c r="T144" i="2"/>
  <c r="R144" i="2"/>
  <c r="P144" i="2"/>
  <c r="BI142" i="2"/>
  <c r="BH142" i="2"/>
  <c r="BG142" i="2"/>
  <c r="BF142" i="2"/>
  <c r="T142" i="2"/>
  <c r="R142" i="2"/>
  <c r="P142" i="2"/>
  <c r="BI139" i="2"/>
  <c r="BH139" i="2"/>
  <c r="BG139" i="2"/>
  <c r="BF139" i="2"/>
  <c r="T139" i="2"/>
  <c r="R139" i="2"/>
  <c r="P139" i="2"/>
  <c r="J132" i="2"/>
  <c r="J131" i="2"/>
  <c r="F131" i="2"/>
  <c r="F129" i="2"/>
  <c r="E127" i="2"/>
  <c r="J94" i="2"/>
  <c r="J93" i="2"/>
  <c r="F93" i="2"/>
  <c r="F91" i="2"/>
  <c r="E89" i="2"/>
  <c r="J20" i="2"/>
  <c r="E20" i="2"/>
  <c r="F132" i="2"/>
  <c r="J19" i="2"/>
  <c r="J14" i="2"/>
  <c r="J129" i="2" s="1"/>
  <c r="E7" i="2"/>
  <c r="E85" i="2" s="1"/>
  <c r="L90" i="1"/>
  <c r="AM90" i="1"/>
  <c r="AM89" i="1"/>
  <c r="L89" i="1"/>
  <c r="AM87" i="1"/>
  <c r="L87" i="1"/>
  <c r="L85" i="1"/>
  <c r="L84" i="1"/>
  <c r="BK253" i="2"/>
  <c r="J146" i="2"/>
  <c r="J242" i="2"/>
  <c r="BK260" i="2"/>
  <c r="BK170" i="2"/>
  <c r="BK178" i="2"/>
  <c r="J240" i="2"/>
  <c r="J262" i="2"/>
  <c r="BK136" i="3"/>
  <c r="J138" i="3"/>
  <c r="J132" i="3"/>
  <c r="BK133" i="3"/>
  <c r="J129" i="3"/>
  <c r="J453" i="4"/>
  <c r="BK370" i="4"/>
  <c r="BK321" i="4"/>
  <c r="BK264" i="4"/>
  <c r="J243" i="4"/>
  <c r="J469" i="4"/>
  <c r="BK434" i="4"/>
  <c r="J347" i="4"/>
  <c r="BK275" i="4"/>
  <c r="BK200" i="4"/>
  <c r="BK283" i="4"/>
  <c r="BK204" i="4"/>
  <c r="BK467" i="4"/>
  <c r="BK360" i="4"/>
  <c r="J204" i="4"/>
  <c r="J438" i="4"/>
  <c r="J374" i="4"/>
  <c r="BK337" i="4"/>
  <c r="J217" i="4"/>
  <c r="BK173" i="4"/>
  <c r="J285" i="4"/>
  <c r="J215" i="4"/>
  <c r="J411" i="4"/>
  <c r="BK357" i="4"/>
  <c r="BK294" i="4"/>
  <c r="BK238" i="4"/>
  <c r="BK378" i="4"/>
  <c r="BK345" i="4"/>
  <c r="BK253" i="4"/>
  <c r="J126" i="5"/>
  <c r="J132" i="5"/>
  <c r="J223" i="2"/>
  <c r="J213" i="2"/>
  <c r="J217" i="2"/>
  <c r="J144" i="2"/>
  <c r="J245" i="2"/>
  <c r="BK194" i="2"/>
  <c r="J201" i="2"/>
  <c r="BK201" i="2"/>
  <c r="J139" i="2"/>
  <c r="J175" i="2"/>
  <c r="BK245" i="2"/>
  <c r="BK128" i="3"/>
  <c r="BK130" i="3"/>
  <c r="J461" i="4"/>
  <c r="J421" i="4"/>
  <c r="J366" i="4"/>
  <c r="J327" i="4"/>
  <c r="J267" i="4"/>
  <c r="J224" i="4"/>
  <c r="J467" i="4"/>
  <c r="BK421" i="4"/>
  <c r="J353" i="4"/>
  <c r="J283" i="4"/>
  <c r="BK244" i="4"/>
  <c r="J297" i="4"/>
  <c r="J196" i="4"/>
  <c r="BK471" i="4"/>
  <c r="BK373" i="4"/>
  <c r="BK315" i="4"/>
  <c r="BK245" i="4"/>
  <c r="BK445" i="4"/>
  <c r="J376" i="4"/>
  <c r="J345" i="4"/>
  <c r="J242" i="4"/>
  <c r="BK177" i="4"/>
  <c r="BK428" i="4"/>
  <c r="BK242" i="4"/>
  <c r="J412" i="4"/>
  <c r="BK367" i="4"/>
  <c r="BK327" i="4"/>
  <c r="J246" i="4"/>
  <c r="BK417" i="4"/>
  <c r="J312" i="4"/>
  <c r="J156" i="4"/>
  <c r="J127" i="5"/>
  <c r="J225" i="2"/>
  <c r="BK192" i="2"/>
  <c r="J250" i="2"/>
  <c r="J192" i="2"/>
  <c r="BK139" i="2"/>
  <c r="BK238" i="2"/>
  <c r="J254" i="2"/>
  <c r="J260" i="2"/>
  <c r="J155" i="2"/>
  <c r="BK223" i="2"/>
  <c r="BK250" i="2"/>
  <c r="BK137" i="3"/>
  <c r="J139" i="3"/>
  <c r="J133" i="3"/>
  <c r="J136" i="3"/>
  <c r="BK127" i="3"/>
  <c r="J448" i="4"/>
  <c r="BK384" i="4"/>
  <c r="BK353" i="4"/>
  <c r="BK258" i="4"/>
  <c r="J175" i="4"/>
  <c r="J463" i="4"/>
  <c r="J380" i="4"/>
  <c r="J343" i="4"/>
  <c r="BK272" i="4"/>
  <c r="BK230" i="4"/>
  <c r="J238" i="4"/>
  <c r="J473" i="4"/>
  <c r="BK415" i="4"/>
  <c r="BK302" i="4"/>
  <c r="BK192" i="4"/>
  <c r="BK416" i="4"/>
  <c r="J371" i="4"/>
  <c r="J264" i="4"/>
  <c r="J192" i="4"/>
  <c r="BK376" i="4"/>
  <c r="BK248" i="4"/>
  <c r="J394" i="4"/>
  <c r="J349" i="4"/>
  <c r="J275" i="4"/>
  <c r="BK215" i="4"/>
  <c r="BK374" i="4"/>
  <c r="BK285" i="4"/>
  <c r="J153" i="4"/>
  <c r="J133" i="5"/>
  <c r="BK126" i="5"/>
  <c r="BK220" i="2"/>
  <c r="J165" i="2"/>
  <c r="BK196" i="2"/>
  <c r="BK142" i="2"/>
  <c r="BK213" i="2"/>
  <c r="J232" i="2"/>
  <c r="J220" i="2"/>
  <c r="BK146" i="2"/>
  <c r="BK198" i="2"/>
  <c r="J248" i="2"/>
  <c r="BK131" i="3"/>
  <c r="BK364" i="4"/>
  <c r="J302" i="4"/>
  <c r="BK254" i="4"/>
  <c r="BK217" i="4"/>
  <c r="BK450" i="4"/>
  <c r="BK413" i="4"/>
  <c r="J315" i="4"/>
  <c r="J265" i="4"/>
  <c r="BK380" i="4"/>
  <c r="J259" i="4"/>
  <c r="BK469" i="4"/>
  <c r="J409" i="4"/>
  <c r="J321" i="4"/>
  <c r="J184" i="4"/>
  <c r="J430" i="4"/>
  <c r="BK349" i="4"/>
  <c r="J281" i="4"/>
  <c r="BK184" i="4"/>
  <c r="J162" i="4"/>
  <c r="J263" i="4"/>
  <c r="J417" i="4"/>
  <c r="J372" i="4"/>
  <c r="J305" i="4"/>
  <c r="BK257" i="4"/>
  <c r="BK220" i="4"/>
  <c r="BK372" i="4"/>
  <c r="BK269" i="4"/>
  <c r="BK132" i="5"/>
  <c r="J128" i="5"/>
  <c r="J258" i="2"/>
  <c r="BK217" i="2"/>
  <c r="J142" i="2"/>
  <c r="J170" i="2"/>
  <c r="AS98" i="1"/>
  <c r="J214" i="2"/>
  <c r="J196" i="2"/>
  <c r="BK242" i="2"/>
  <c r="BK262" i="2"/>
  <c r="BK139" i="3"/>
  <c r="J128" i="3"/>
  <c r="BK134" i="3"/>
  <c r="J134" i="3"/>
  <c r="BK129" i="3"/>
  <c r="BK457" i="4"/>
  <c r="BK394" i="4"/>
  <c r="J355" i="4"/>
  <c r="J271" i="4"/>
  <c r="BK251" i="4"/>
  <c r="J173" i="4"/>
  <c r="J466" i="4"/>
  <c r="J415" i="4"/>
  <c r="J337" i="4"/>
  <c r="BK267" i="4"/>
  <c r="BK243" i="4"/>
  <c r="J280" i="4"/>
  <c r="BK171" i="4"/>
  <c r="BK453" i="4"/>
  <c r="BK369" i="4"/>
  <c r="BK271" i="4"/>
  <c r="BK463" i="4"/>
  <c r="BK414" i="4"/>
  <c r="BK343" i="4"/>
  <c r="J251" i="4"/>
  <c r="J171" i="4"/>
  <c r="BK365" i="4"/>
  <c r="BK224" i="4"/>
  <c r="J384" i="4"/>
  <c r="J310" i="4"/>
  <c r="J245" i="4"/>
  <c r="J414" i="4"/>
  <c r="BK355" i="4"/>
  <c r="J254" i="4"/>
  <c r="BK127" i="5"/>
  <c r="J234" i="2"/>
  <c r="BK175" i="2"/>
  <c r="BK214" i="2"/>
  <c r="BK148" i="2"/>
  <c r="J256" i="2"/>
  <c r="BK234" i="2"/>
  <c r="BK248" i="2"/>
  <c r="BK240" i="2"/>
  <c r="J148" i="2"/>
  <c r="BK203" i="2"/>
  <c r="BK256" i="2"/>
  <c r="BK132" i="3"/>
  <c r="J135" i="3"/>
  <c r="J126" i="3"/>
  <c r="BK125" i="3"/>
  <c r="BK455" i="4"/>
  <c r="J378" i="4"/>
  <c r="BK358" i="4"/>
  <c r="J294" i="4"/>
  <c r="BK252" i="4"/>
  <c r="BK473" i="4"/>
  <c r="BK461" i="4"/>
  <c r="J370" i="4"/>
  <c r="BK323" i="4"/>
  <c r="J258" i="4"/>
  <c r="BK312" i="4"/>
  <c r="BK263" i="4"/>
  <c r="BK162" i="4"/>
  <c r="BK436" i="4"/>
  <c r="J357" i="4"/>
  <c r="J257" i="4"/>
  <c r="J455" i="4"/>
  <c r="BK411" i="4"/>
  <c r="J333" i="4"/>
  <c r="J244" i="4"/>
  <c r="BK175" i="4"/>
  <c r="J369" i="4"/>
  <c r="J208" i="4"/>
  <c r="J373" i="4"/>
  <c r="BK333" i="4"/>
  <c r="J269" i="4"/>
  <c r="J434" i="4"/>
  <c r="BK366" i="4"/>
  <c r="BK305" i="4"/>
  <c r="J230" i="4"/>
  <c r="BK130" i="5"/>
  <c r="BK131" i="5"/>
  <c r="J253" i="2"/>
  <c r="BK208" i="2"/>
  <c r="J238" i="2"/>
  <c r="BK165" i="2"/>
  <c r="BK258" i="2"/>
  <c r="BK206" i="2"/>
  <c r="J203" i="2"/>
  <c r="J206" i="2"/>
  <c r="AS95" i="1"/>
  <c r="BK138" i="3"/>
  <c r="J125" i="3"/>
  <c r="J131" i="3"/>
  <c r="BK135" i="3"/>
  <c r="BK466" i="4"/>
  <c r="BK438" i="4"/>
  <c r="J367" i="4"/>
  <c r="BK317" i="4"/>
  <c r="J253" i="4"/>
  <c r="J165" i="4"/>
  <c r="J445" i="4"/>
  <c r="J360" i="4"/>
  <c r="BK290" i="4"/>
  <c r="BK250" i="4"/>
  <c r="J406" i="4"/>
  <c r="J272" i="4"/>
  <c r="J177" i="4"/>
  <c r="J450" i="4"/>
  <c r="J365" i="4"/>
  <c r="BK266" i="4"/>
  <c r="J457" i="4"/>
  <c r="BK412" i="4"/>
  <c r="J356" i="4"/>
  <c r="BK310" i="4"/>
  <c r="BK208" i="4"/>
  <c r="BK156" i="4"/>
  <c r="J266" i="4"/>
  <c r="J416" i="4"/>
  <c r="BK371" i="4"/>
  <c r="BK347" i="4"/>
  <c r="BK270" i="4"/>
  <c r="J428" i="4"/>
  <c r="J364" i="4"/>
  <c r="J290" i="4"/>
  <c r="J220" i="4"/>
  <c r="J131" i="5"/>
  <c r="J130" i="5"/>
  <c r="BK232" i="2"/>
  <c r="J198" i="2"/>
  <c r="BK225" i="2"/>
  <c r="BK155" i="2"/>
  <c r="BK254" i="2"/>
  <c r="J178" i="2"/>
  <c r="J194" i="2"/>
  <c r="J208" i="2"/>
  <c r="BK144" i="2"/>
  <c r="J184" i="2"/>
  <c r="BK184" i="2"/>
  <c r="J127" i="3"/>
  <c r="J137" i="3"/>
  <c r="J130" i="3"/>
  <c r="BK126" i="3"/>
  <c r="BK409" i="4"/>
  <c r="BK368" i="4"/>
  <c r="J329" i="4"/>
  <c r="J270" i="4"/>
  <c r="BK246" i="4"/>
  <c r="J471" i="4"/>
  <c r="J436" i="4"/>
  <c r="BK356" i="4"/>
  <c r="BK297" i="4"/>
  <c r="J248" i="4"/>
  <c r="J317" i="4"/>
  <c r="BK265" i="4"/>
  <c r="BK153" i="4"/>
  <c r="J413" i="4"/>
  <c r="BK329" i="4"/>
  <c r="J250" i="4"/>
  <c r="BK448" i="4"/>
  <c r="BK406" i="4"/>
  <c r="J323" i="4"/>
  <c r="BK196" i="4"/>
  <c r="BK165" i="4"/>
  <c r="BK280" i="4"/>
  <c r="BK430" i="4"/>
  <c r="J358" i="4"/>
  <c r="BK281" i="4"/>
  <c r="J252" i="4"/>
  <c r="J200" i="4"/>
  <c r="J368" i="4"/>
  <c r="BK259" i="4"/>
  <c r="BK133" i="5"/>
  <c r="BK128" i="5"/>
  <c r="T138" i="2" l="1"/>
  <c r="R154" i="2"/>
  <c r="P191" i="2"/>
  <c r="T216" i="2"/>
  <c r="T237" i="2"/>
  <c r="R124" i="3"/>
  <c r="R123" i="3"/>
  <c r="R122" i="3"/>
  <c r="T262" i="4"/>
  <c r="P320" i="4"/>
  <c r="BK375" i="4"/>
  <c r="J375" i="4"/>
  <c r="J119" i="4" s="1"/>
  <c r="T447" i="4"/>
  <c r="P138" i="2"/>
  <c r="P154" i="2"/>
  <c r="BK200" i="2"/>
  <c r="J200" i="2"/>
  <c r="J106" i="2"/>
  <c r="P212" i="2"/>
  <c r="P211" i="2"/>
  <c r="BK231" i="2"/>
  <c r="J231" i="2"/>
  <c r="J111" i="2"/>
  <c r="T252" i="2"/>
  <c r="BK195" i="4"/>
  <c r="J195" i="4"/>
  <c r="J103" i="4"/>
  <c r="P262" i="4"/>
  <c r="T326" i="4"/>
  <c r="P408" i="4"/>
  <c r="T427" i="4"/>
  <c r="T465" i="4"/>
  <c r="BK154" i="2"/>
  <c r="J154" i="2"/>
  <c r="J102" i="2"/>
  <c r="P200" i="2"/>
  <c r="BK212" i="2"/>
  <c r="BK211" i="2" s="1"/>
  <c r="J211" i="2" s="1"/>
  <c r="J107" i="2" s="1"/>
  <c r="J212" i="2"/>
  <c r="J108" i="2"/>
  <c r="BK237" i="2"/>
  <c r="J237" i="2"/>
  <c r="J112" i="2"/>
  <c r="P169" i="2"/>
  <c r="P168" i="2"/>
  <c r="T200" i="2"/>
  <c r="R212" i="2"/>
  <c r="R211" i="2"/>
  <c r="R231" i="2"/>
  <c r="P252" i="2"/>
  <c r="P124" i="3"/>
  <c r="P123" i="3"/>
  <c r="P122" i="3"/>
  <c r="AU97" i="1"/>
  <c r="R262" i="4"/>
  <c r="T293" i="4"/>
  <c r="T320" i="4"/>
  <c r="R375" i="4"/>
  <c r="R427" i="4"/>
  <c r="R465" i="4"/>
  <c r="BK169" i="2"/>
  <c r="J169" i="2"/>
  <c r="J104" i="2"/>
  <c r="BK191" i="2"/>
  <c r="J191" i="2"/>
  <c r="J105" i="2"/>
  <c r="BK216" i="2"/>
  <c r="J216" i="2"/>
  <c r="J110" i="2"/>
  <c r="P231" i="2"/>
  <c r="BK252" i="2"/>
  <c r="J252" i="2" s="1"/>
  <c r="J113" i="2" s="1"/>
  <c r="P152" i="4"/>
  <c r="P195" i="4"/>
  <c r="R237" i="4"/>
  <c r="BK262" i="4"/>
  <c r="J262" i="4"/>
  <c r="J106" i="4"/>
  <c r="R279" i="4"/>
  <c r="R278" i="4"/>
  <c r="P293" i="4"/>
  <c r="R309" i="4"/>
  <c r="P326" i="4"/>
  <c r="P344" i="4"/>
  <c r="P363" i="4"/>
  <c r="P341" i="4" s="1"/>
  <c r="T375" i="4"/>
  <c r="BK433" i="4"/>
  <c r="J433" i="4"/>
  <c r="J124" i="4"/>
  <c r="BK447" i="4"/>
  <c r="J447" i="4"/>
  <c r="J125" i="4"/>
  <c r="P452" i="4"/>
  <c r="P465" i="4"/>
  <c r="BK125" i="5"/>
  <c r="J125" i="5"/>
  <c r="J100" i="5"/>
  <c r="BK129" i="5"/>
  <c r="J129" i="5"/>
  <c r="J101" i="5"/>
  <c r="BK138" i="2"/>
  <c r="J138" i="2" s="1"/>
  <c r="J101" i="2" s="1"/>
  <c r="T169" i="2"/>
  <c r="R191" i="2"/>
  <c r="P216" i="2"/>
  <c r="P237" i="2"/>
  <c r="P215" i="2"/>
  <c r="T124" i="3"/>
  <c r="T123" i="3" s="1"/>
  <c r="T122" i="3" s="1"/>
  <c r="T152" i="4"/>
  <c r="BK237" i="4"/>
  <c r="J237" i="4"/>
  <c r="J104" i="4"/>
  <c r="T237" i="4"/>
  <c r="P247" i="4"/>
  <c r="BK279" i="4"/>
  <c r="BK309" i="4"/>
  <c r="J309" i="4"/>
  <c r="J112" i="4"/>
  <c r="BK320" i="4"/>
  <c r="J320" i="4"/>
  <c r="J113" i="4"/>
  <c r="R320" i="4"/>
  <c r="BK344" i="4"/>
  <c r="J344" i="4"/>
  <c r="J117" i="4"/>
  <c r="BK363" i="4"/>
  <c r="J363" i="4"/>
  <c r="J118" i="4"/>
  <c r="T363" i="4"/>
  <c r="T341" i="4" s="1"/>
  <c r="R408" i="4"/>
  <c r="P427" i="4"/>
  <c r="T433" i="4"/>
  <c r="BK452" i="4"/>
  <c r="J452" i="4"/>
  <c r="J126" i="4"/>
  <c r="BK465" i="4"/>
  <c r="J465" i="4"/>
  <c r="J127" i="4"/>
  <c r="R125" i="5"/>
  <c r="P129" i="5"/>
  <c r="R169" i="2"/>
  <c r="T191" i="2"/>
  <c r="R216" i="2"/>
  <c r="R237" i="2"/>
  <c r="R215" i="2" s="1"/>
  <c r="BK124" i="3"/>
  <c r="J124" i="3"/>
  <c r="J100" i="3" s="1"/>
  <c r="R152" i="4"/>
  <c r="R195" i="4"/>
  <c r="BK247" i="4"/>
  <c r="J247" i="4" s="1"/>
  <c r="J105" i="4" s="1"/>
  <c r="T247" i="4"/>
  <c r="T279" i="4"/>
  <c r="T278" i="4" s="1"/>
  <c r="R293" i="4"/>
  <c r="T309" i="4"/>
  <c r="R326" i="4"/>
  <c r="T344" i="4"/>
  <c r="P375" i="4"/>
  <c r="T408" i="4"/>
  <c r="BK427" i="4"/>
  <c r="J427" i="4"/>
  <c r="J123" i="4"/>
  <c r="R433" i="4"/>
  <c r="R419" i="4" s="1"/>
  <c r="R447" i="4"/>
  <c r="T452" i="4"/>
  <c r="P125" i="5"/>
  <c r="P124" i="5"/>
  <c r="P123" i="5" s="1"/>
  <c r="AU100" i="1" s="1"/>
  <c r="R129" i="5"/>
  <c r="R138" i="2"/>
  <c r="R137" i="2" s="1"/>
  <c r="T154" i="2"/>
  <c r="R200" i="2"/>
  <c r="T212" i="2"/>
  <c r="T211" i="2" s="1"/>
  <c r="T231" i="2"/>
  <c r="R252" i="2"/>
  <c r="BK152" i="4"/>
  <c r="BK151" i="4" s="1"/>
  <c r="J151" i="4" s="1"/>
  <c r="J100" i="4" s="1"/>
  <c r="T195" i="4"/>
  <c r="P237" i="4"/>
  <c r="R247" i="4"/>
  <c r="P279" i="4"/>
  <c r="P278" i="4"/>
  <c r="BK293" i="4"/>
  <c r="J293" i="4" s="1"/>
  <c r="J111" i="4" s="1"/>
  <c r="P309" i="4"/>
  <c r="BK326" i="4"/>
  <c r="J326" i="4"/>
  <c r="J114" i="4"/>
  <c r="R344" i="4"/>
  <c r="R341" i="4" s="1"/>
  <c r="R363" i="4"/>
  <c r="BK408" i="4"/>
  <c r="J408" i="4"/>
  <c r="J120" i="4" s="1"/>
  <c r="P433" i="4"/>
  <c r="P447" i="4"/>
  <c r="R452" i="4"/>
  <c r="T125" i="5"/>
  <c r="T129" i="5"/>
  <c r="T124" i="5" s="1"/>
  <c r="T123" i="5" s="1"/>
  <c r="BK183" i="4"/>
  <c r="J183" i="4"/>
  <c r="J102" i="4"/>
  <c r="BK289" i="4"/>
  <c r="J289" i="4" s="1"/>
  <c r="J109" i="4" s="1"/>
  <c r="BK420" i="4"/>
  <c r="J420" i="4" s="1"/>
  <c r="J122" i="4" s="1"/>
  <c r="BK419" i="4"/>
  <c r="J419" i="4" s="1"/>
  <c r="J121" i="4" s="1"/>
  <c r="BK342" i="4"/>
  <c r="J342" i="4"/>
  <c r="J116" i="4" s="1"/>
  <c r="BE131" i="5"/>
  <c r="BE133" i="5"/>
  <c r="F120" i="5"/>
  <c r="BE128" i="5"/>
  <c r="J117" i="5"/>
  <c r="BE126" i="5"/>
  <c r="BE130" i="5"/>
  <c r="BE132" i="5"/>
  <c r="E111" i="5"/>
  <c r="BE127" i="5"/>
  <c r="J279" i="4"/>
  <c r="J108" i="4"/>
  <c r="E85" i="4"/>
  <c r="BE196" i="4"/>
  <c r="BE200" i="4"/>
  <c r="BE242" i="4"/>
  <c r="BE248" i="4"/>
  <c r="BE266" i="4"/>
  <c r="BE321" i="4"/>
  <c r="BE327" i="4"/>
  <c r="BE343" i="4"/>
  <c r="BE353" i="4"/>
  <c r="BE358" i="4"/>
  <c r="BE360" i="4"/>
  <c r="BE384" i="4"/>
  <c r="BE413" i="4"/>
  <c r="BE415" i="4"/>
  <c r="BE416" i="4"/>
  <c r="BE445" i="4"/>
  <c r="BE208" i="4"/>
  <c r="BE230" i="4"/>
  <c r="BE243" i="4"/>
  <c r="BE253" i="4"/>
  <c r="BE254" i="4"/>
  <c r="BE264" i="4"/>
  <c r="BE285" i="4"/>
  <c r="BE297" i="4"/>
  <c r="BE317" i="4"/>
  <c r="BE370" i="4"/>
  <c r="BE153" i="4"/>
  <c r="BE238" i="4"/>
  <c r="BE250" i="4"/>
  <c r="BE252" i="4"/>
  <c r="BE257" i="4"/>
  <c r="BE258" i="4"/>
  <c r="BE271" i="4"/>
  <c r="BE275" i="4"/>
  <c r="BE315" i="4"/>
  <c r="BE367" i="4"/>
  <c r="F94" i="4"/>
  <c r="BE204" i="4"/>
  <c r="BE224" i="4"/>
  <c r="BE265" i="4"/>
  <c r="BE267" i="4"/>
  <c r="BE270" i="4"/>
  <c r="BE272" i="4"/>
  <c r="BE302" i="4"/>
  <c r="BE347" i="4"/>
  <c r="BE373" i="4"/>
  <c r="BE378" i="4"/>
  <c r="BE380" i="4"/>
  <c r="BE434" i="4"/>
  <c r="BE436" i="4"/>
  <c r="BE453" i="4"/>
  <c r="BE466" i="4"/>
  <c r="BE467" i="4"/>
  <c r="BE471" i="4"/>
  <c r="BK123" i="3"/>
  <c r="J123" i="3" s="1"/>
  <c r="J99" i="3" s="1"/>
  <c r="BE171" i="4"/>
  <c r="BE246" i="4"/>
  <c r="BE259" i="4"/>
  <c r="BE269" i="4"/>
  <c r="BE280" i="4"/>
  <c r="BE281" i="4"/>
  <c r="BE283" i="4"/>
  <c r="BE294" i="4"/>
  <c r="BE310" i="4"/>
  <c r="BE333" i="4"/>
  <c r="BE349" i="4"/>
  <c r="BE366" i="4"/>
  <c r="BE371" i="4"/>
  <c r="BE372" i="4"/>
  <c r="BE414" i="4"/>
  <c r="BE421" i="4"/>
  <c r="BE448" i="4"/>
  <c r="BE455" i="4"/>
  <c r="BE457" i="4"/>
  <c r="BE463" i="4"/>
  <c r="BE473" i="4"/>
  <c r="J143" i="4"/>
  <c r="BE165" i="4"/>
  <c r="BE173" i="4"/>
  <c r="BE175" i="4"/>
  <c r="BE177" i="4"/>
  <c r="BE192" i="4"/>
  <c r="BE244" i="4"/>
  <c r="BE251" i="4"/>
  <c r="BE323" i="4"/>
  <c r="BE329" i="4"/>
  <c r="BE355" i="4"/>
  <c r="BE428" i="4"/>
  <c r="BE215" i="4"/>
  <c r="BE217" i="4"/>
  <c r="BE220" i="4"/>
  <c r="BE245" i="4"/>
  <c r="BE263" i="4"/>
  <c r="BE305" i="4"/>
  <c r="BE357" i="4"/>
  <c r="BE364" i="4"/>
  <c r="BE368" i="4"/>
  <c r="BE369" i="4"/>
  <c r="BE394" i="4"/>
  <c r="BE406" i="4"/>
  <c r="BE409" i="4"/>
  <c r="BE411" i="4"/>
  <c r="BE412" i="4"/>
  <c r="BE430" i="4"/>
  <c r="BE438" i="4"/>
  <c r="BE156" i="4"/>
  <c r="BE162" i="4"/>
  <c r="BE184" i="4"/>
  <c r="BE290" i="4"/>
  <c r="BE312" i="4"/>
  <c r="BE337" i="4"/>
  <c r="BE345" i="4"/>
  <c r="BE356" i="4"/>
  <c r="BE365" i="4"/>
  <c r="BE374" i="4"/>
  <c r="BE376" i="4"/>
  <c r="BE417" i="4"/>
  <c r="BE450" i="4"/>
  <c r="BE461" i="4"/>
  <c r="BE469" i="4"/>
  <c r="F94" i="3"/>
  <c r="BE129" i="3"/>
  <c r="BE131" i="3"/>
  <c r="BK137" i="2"/>
  <c r="J137" i="2" s="1"/>
  <c r="J100" i="2" s="1"/>
  <c r="BE134" i="3"/>
  <c r="E85" i="3"/>
  <c r="J116" i="3"/>
  <c r="BE128" i="3"/>
  <c r="BE130" i="3"/>
  <c r="BE132" i="3"/>
  <c r="BE137" i="3"/>
  <c r="BE125" i="3"/>
  <c r="BE127" i="3"/>
  <c r="BE135" i="3"/>
  <c r="BE136" i="3"/>
  <c r="BE139" i="3"/>
  <c r="BB97" i="1"/>
  <c r="BE126" i="3"/>
  <c r="BE133" i="3"/>
  <c r="BE138" i="3"/>
  <c r="BE196" i="2"/>
  <c r="BE203" i="2"/>
  <c r="BE206" i="2"/>
  <c r="BE240" i="2"/>
  <c r="BE254" i="2"/>
  <c r="BE258" i="2"/>
  <c r="BE262" i="2"/>
  <c r="J91" i="2"/>
  <c r="BE148" i="2"/>
  <c r="BE170" i="2"/>
  <c r="BE220" i="2"/>
  <c r="BE178" i="2"/>
  <c r="BE223" i="2"/>
  <c r="BE184" i="2"/>
  <c r="BE192" i="2"/>
  <c r="BE194" i="2"/>
  <c r="BE217" i="2"/>
  <c r="BE225" i="2"/>
  <c r="BE238" i="2"/>
  <c r="BE253" i="2"/>
  <c r="BE198" i="2"/>
  <c r="BE234" i="2"/>
  <c r="BE242" i="2"/>
  <c r="BE245" i="2"/>
  <c r="BE201" i="2"/>
  <c r="BE208" i="2"/>
  <c r="E123" i="2"/>
  <c r="BE213" i="2"/>
  <c r="BE232" i="2"/>
  <c r="BE256" i="2"/>
  <c r="BE260" i="2"/>
  <c r="F94" i="2"/>
  <c r="BE139" i="2"/>
  <c r="BE142" i="2"/>
  <c r="BE144" i="2"/>
  <c r="BE146" i="2"/>
  <c r="BE155" i="2"/>
  <c r="BE165" i="2"/>
  <c r="BE175" i="2"/>
  <c r="BE214" i="2"/>
  <c r="BE248" i="2"/>
  <c r="BE250" i="2"/>
  <c r="F39" i="2"/>
  <c r="BD96" i="1"/>
  <c r="F38" i="5"/>
  <c r="BC100" i="1"/>
  <c r="F36" i="2"/>
  <c r="BA96" i="1"/>
  <c r="F37" i="5"/>
  <c r="BB100" i="1" s="1"/>
  <c r="J36" i="5"/>
  <c r="AW100" i="1"/>
  <c r="J36" i="2"/>
  <c r="AW96" i="1"/>
  <c r="F39" i="5"/>
  <c r="BD100" i="1"/>
  <c r="F36" i="5"/>
  <c r="BA100" i="1" s="1"/>
  <c r="F38" i="3"/>
  <c r="BC97" i="1"/>
  <c r="F39" i="3"/>
  <c r="BD97" i="1"/>
  <c r="F36" i="4"/>
  <c r="BA99" i="1"/>
  <c r="AS94" i="1"/>
  <c r="F36" i="3"/>
  <c r="BA97" i="1"/>
  <c r="F37" i="4"/>
  <c r="BB99" i="1" s="1"/>
  <c r="F38" i="2"/>
  <c r="BC96" i="1"/>
  <c r="F38" i="4"/>
  <c r="BC99" i="1" s="1"/>
  <c r="J36" i="3"/>
  <c r="AW97" i="1"/>
  <c r="J36" i="4"/>
  <c r="AW99" i="1" s="1"/>
  <c r="F37" i="2"/>
  <c r="BB96" i="1"/>
  <c r="BB95" i="1"/>
  <c r="AX95" i="1" s="1"/>
  <c r="F39" i="4"/>
  <c r="BD99" i="1" s="1"/>
  <c r="BK215" i="2" l="1"/>
  <c r="J215" i="2" s="1"/>
  <c r="J109" i="2" s="1"/>
  <c r="BK292" i="4"/>
  <c r="J292" i="4" s="1"/>
  <c r="J110" i="4" s="1"/>
  <c r="J152" i="4"/>
  <c r="J101" i="4" s="1"/>
  <c r="BK278" i="4"/>
  <c r="J278" i="4" s="1"/>
  <c r="J107" i="4" s="1"/>
  <c r="R151" i="4"/>
  <c r="R124" i="5"/>
  <c r="R123" i="5" s="1"/>
  <c r="R292" i="4"/>
  <c r="P151" i="4"/>
  <c r="T419" i="4"/>
  <c r="T168" i="2"/>
  <c r="T215" i="2"/>
  <c r="T136" i="2" s="1"/>
  <c r="T135" i="2" s="1"/>
  <c r="T151" i="4"/>
  <c r="R168" i="2"/>
  <c r="R136" i="2"/>
  <c r="R135" i="2"/>
  <c r="P419" i="4"/>
  <c r="P292" i="4"/>
  <c r="T292" i="4"/>
  <c r="T150" i="4" s="1"/>
  <c r="T149" i="4" s="1"/>
  <c r="P137" i="2"/>
  <c r="P136" i="2" s="1"/>
  <c r="P135" i="2" s="1"/>
  <c r="AU96" i="1" s="1"/>
  <c r="AU95" i="1" s="1"/>
  <c r="T137" i="2"/>
  <c r="BK168" i="2"/>
  <c r="BK136" i="2" s="1"/>
  <c r="BK135" i="2" s="1"/>
  <c r="J135" i="2" s="1"/>
  <c r="J98" i="2" s="1"/>
  <c r="J168" i="2"/>
  <c r="J103" i="2" s="1"/>
  <c r="BK341" i="4"/>
  <c r="J341" i="4"/>
  <c r="J115" i="4"/>
  <c r="BK124" i="5"/>
  <c r="J124" i="5"/>
  <c r="J99" i="5"/>
  <c r="BK150" i="4"/>
  <c r="J150" i="4" s="1"/>
  <c r="J99" i="4" s="1"/>
  <c r="BK122" i="3"/>
  <c r="J122" i="3"/>
  <c r="J98" i="3" s="1"/>
  <c r="J35" i="3"/>
  <c r="AV97" i="1"/>
  <c r="AT97" i="1"/>
  <c r="BC98" i="1"/>
  <c r="AY98" i="1"/>
  <c r="BA95" i="1"/>
  <c r="AW95" i="1"/>
  <c r="BA98" i="1"/>
  <c r="AW98" i="1"/>
  <c r="BD98" i="1"/>
  <c r="BC95" i="1"/>
  <c r="F35" i="4"/>
  <c r="AZ99" i="1" s="1"/>
  <c r="F35" i="2"/>
  <c r="AZ96" i="1"/>
  <c r="J35" i="2"/>
  <c r="AV96" i="1"/>
  <c r="AT96" i="1"/>
  <c r="BB98" i="1"/>
  <c r="AX98" i="1" s="1"/>
  <c r="F35" i="5"/>
  <c r="AZ100" i="1"/>
  <c r="F35" i="3"/>
  <c r="AZ97" i="1"/>
  <c r="J35" i="5"/>
  <c r="AV100" i="1"/>
  <c r="AT100" i="1"/>
  <c r="BD95" i="1"/>
  <c r="J35" i="4"/>
  <c r="AV99" i="1"/>
  <c r="AT99" i="1" s="1"/>
  <c r="P150" i="4" l="1"/>
  <c r="P149" i="4"/>
  <c r="AU99" i="1"/>
  <c r="R150" i="4"/>
  <c r="R149" i="4" s="1"/>
  <c r="BK123" i="5"/>
  <c r="J123" i="5"/>
  <c r="J32" i="5" s="1"/>
  <c r="AG100" i="1" s="1"/>
  <c r="BK149" i="4"/>
  <c r="J149" i="4" s="1"/>
  <c r="J98" i="4" s="1"/>
  <c r="J136" i="2"/>
  <c r="J99" i="2"/>
  <c r="AU98" i="1"/>
  <c r="AY95" i="1"/>
  <c r="J32" i="2"/>
  <c r="AG96" i="1"/>
  <c r="J32" i="3"/>
  <c r="AG97" i="1"/>
  <c r="AN97" i="1"/>
  <c r="AZ98" i="1"/>
  <c r="AV98" i="1"/>
  <c r="AT98" i="1" s="1"/>
  <c r="BD94" i="1"/>
  <c r="W33" i="1"/>
  <c r="AZ95" i="1"/>
  <c r="BC94" i="1"/>
  <c r="W32" i="1"/>
  <c r="BB94" i="1"/>
  <c r="W31" i="1"/>
  <c r="BA94" i="1"/>
  <c r="W30" i="1" s="1"/>
  <c r="J41" i="5" l="1"/>
  <c r="J98" i="5"/>
  <c r="J41" i="3"/>
  <c r="J41" i="2"/>
  <c r="AN96" i="1"/>
  <c r="AU94" i="1"/>
  <c r="AN100" i="1"/>
  <c r="AG95" i="1"/>
  <c r="AY94" i="1"/>
  <c r="J32" i="4"/>
  <c r="AG99" i="1"/>
  <c r="AG98" i="1"/>
  <c r="AZ94" i="1"/>
  <c r="AV94" i="1"/>
  <c r="AK29" i="1"/>
  <c r="AV95" i="1"/>
  <c r="AT95" i="1" s="1"/>
  <c r="AX94" i="1"/>
  <c r="AW94" i="1"/>
  <c r="AK30" i="1"/>
  <c r="J41" i="4" l="1"/>
  <c r="AN99" i="1"/>
  <c r="AN95" i="1"/>
  <c r="AN98" i="1"/>
  <c r="W29" i="1"/>
  <c r="AT94" i="1"/>
  <c r="AG94" i="1"/>
  <c r="AK26" i="1" s="1"/>
  <c r="AK35" i="1" l="1"/>
  <c r="AN94" i="1"/>
</calcChain>
</file>

<file path=xl/sharedStrings.xml><?xml version="1.0" encoding="utf-8"?>
<sst xmlns="http://schemas.openxmlformats.org/spreadsheetml/2006/main" count="5974" uniqueCount="997">
  <si>
    <t>Export Komplet</t>
  </si>
  <si>
    <t/>
  </si>
  <si>
    <t>2.0</t>
  </si>
  <si>
    <t>ZAMOK</t>
  </si>
  <si>
    <t>False</t>
  </si>
  <si>
    <t>{75ff3fef-4021-4d18-801c-f00f16986c9d}</t>
  </si>
  <si>
    <t>0,01</t>
  </si>
  <si>
    <t>21</t>
  </si>
  <si>
    <t>12</t>
  </si>
  <si>
    <t>REKAPITULACE STAVBY</t>
  </si>
  <si>
    <t>v ---  níže se nacházejí doplnkové a pomocné údaje k sestavám  --- v</t>
  </si>
  <si>
    <t>Návod na vyplnění</t>
  </si>
  <si>
    <t>0,001</t>
  </si>
  <si>
    <t>Kód:</t>
  </si>
  <si>
    <t>2023-005</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</si>
  <si>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</si>
  <si>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</si>
  <si>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Oprava místní komunikace v ulici u tenisových kurtů</t>
  </si>
  <si>
    <t>KSO:</t>
  </si>
  <si>
    <t>CC-CZ:</t>
  </si>
  <si>
    <t>Místo:</t>
  </si>
  <si>
    <t xml:space="preserve"> </t>
  </si>
  <si>
    <t>Datum:</t>
  </si>
  <si>
    <t>21. 10. 2025</t>
  </si>
  <si>
    <t>Zadavatel:</t>
  </si>
  <si>
    <t>IČ:</t>
  </si>
  <si>
    <t>Obec Mečeříš</t>
  </si>
  <si>
    <t>DIČ:</t>
  </si>
  <si>
    <t>Uchazeč:</t>
  </si>
  <si>
    <t>Vyplň údaj</t>
  </si>
  <si>
    <t>Projektant:</t>
  </si>
  <si>
    <t>27086135</t>
  </si>
  <si>
    <t>CR Project s.r.o.</t>
  </si>
  <si>
    <t>CZ27086135</t>
  </si>
  <si>
    <t>True</t>
  </si>
  <si>
    <t>Zpracovatel:</t>
  </si>
  <si>
    <t>Josef Nentwich</t>
  </si>
  <si>
    <t>Poznámka:</t>
  </si>
  <si>
    <t>- 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ve sloupci „Cenová soustava“ uveden žádný údaj, nepochází z Cenové soustavy ÚRS._x000D_
- Soupis výkonů je zpracován s výhradou, jako nezávazný, dle §2622 zák. č. 89/2012 Sb. NOZ._x000D_
- Rozpočet/soupis prací je vypracován na základě projektové dokumentace v rozsahu a podrobnosti daného stupně dokumentace - jedná se o odhad nákladů._x000D_
- Veškeré položky rozpočtu/soupisu prací je bezpodmínečně nutné provádět (případně oceňovat) dle projektové dokumentace, která je nedílnou součástí rozpočtu/soupisu prací. Projektová dokumentace je jednoznačně nadřazená tomuto rozpočtu/soupisu prací. Tato nadřazená projektová dokumentace určuje, doplňuje, případně dopřesňuje obsah jednotlivých položek tohoto rozpočtu/soupisu prací, případně může tento rozpočet/soupis prací rozšířit o další položky._x000D_
- Pokud je v soupisu prací definován konkrétní výrobek, je tím definován minimální požadovaný standard, uchazeč může ve své nabídce tento výrobek nahradit výrobkem se srovnatelnými nebo lepšími parametry. Parametry pro srovnání se rozumí zejména parametry výkonnostní, funkční a parametry životnosti._x000D_
- V případě, že má uchazeč (zhotovitel) pochyby ohledně plánovaných výměr, položek ve výkazech, výkresech a technických zprávách, má povinnost toto sdělit ještě před odevzdáním nabídkové ceny._x000D_
- Výkaz výměr neslouží jako podklad pro objednávky a nákup materiáluv rámci dodávky stavby. Veškeré rozměry a počty jsou informativní a je nutné je před případným objednáním ověřit na stavbě._x000D_
- Vzhledem k charakteru stavby byly všechny plošné výměry bez výpočtu ve výkazu výměr odečteny z digitálních souborů ve formátu dwg.</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</si>
  <si>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</si>
  <si>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</si>
  <si>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</si>
  <si>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</si>
  <si>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</si>
  <si>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</si>
  <si>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</si>
  <si>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</si>
  <si>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</si>
  <si>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</si>
  <si>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</si>
  <si>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</si>
  <si>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</si>
  <si>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</si>
  <si>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</si>
  <si>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</si>
  <si>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</si>
  <si>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</si>
  <si>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</si>
  <si>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</si>
  <si>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</si>
  <si>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</si>
  <si>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</si>
  <si>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</si>
  <si>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</si>
  <si>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</si>
  <si>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</si>
  <si>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</si>
  <si>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</si>
  <si>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</si>
  <si>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</si>
  <si>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</si>
  <si>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</si>
  <si>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</si>
  <si>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</si>
  <si>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</si>
  <si>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</si>
  <si>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</si>
  <si>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</si>
  <si>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</si>
  <si>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</si>
  <si>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</si>
  <si>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</si>
  <si>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</si>
  <si>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A</t>
  </si>
  <si>
    <t>UZNATELNÉ NÁKLADY</t>
  </si>
  <si>
    <t>STA</t>
  </si>
  <si>
    <t>1</t>
  </si>
  <si>
    <t>{4731383f-e4a9-4c89-99b9-3ce0c32f4a2b}</t>
  </si>
  <si>
    <t>2</t>
  </si>
  <si>
    <t>/</t>
  </si>
  <si>
    <t>SO.101.A</t>
  </si>
  <si>
    <t>SO.101.A - Komunikace a zpevněné plochy</t>
  </si>
  <si>
    <t>Soupis</t>
  </si>
  <si>
    <t>{53e6cb16-067e-40ca-a1fb-62d476251640}</t>
  </si>
  <si>
    <t>VRN.A</t>
  </si>
  <si>
    <t>Vedlejší rozpočtové náklady</t>
  </si>
  <si>
    <t>{c6477e43-05fe-4241-9624-b33dc5909fc6}</t>
  </si>
  <si>
    <t>B</t>
  </si>
  <si>
    <t>NEUZNATELNÉ NÁKLADY</t>
  </si>
  <si>
    <t>{2f97c5b5-0409-44e3-bc23-d57c5eef1a71}</t>
  </si>
  <si>
    <t>SO.101.B</t>
  </si>
  <si>
    <t>SO.101.B - Komunikace a zpevněné plochy</t>
  </si>
  <si>
    <t>{f3c9b640-0639-4d07-995a-0e9e472b4637}</t>
  </si>
  <si>
    <t>VRN.B</t>
  </si>
  <si>
    <t>{1a80310d-20d9-44c4-83c2-bd8e7d2f774f}</t>
  </si>
  <si>
    <t>KRYCÍ LIST SOUPISU PRACÍ</t>
  </si>
  <si>
    <t>Objekt:</t>
  </si>
  <si>
    <t>A - UZNATELNÉ NÁKLADY</t>
  </si>
  <si>
    <t>Soupis:</t>
  </si>
  <si>
    <t>SO.101.A - SO.101.A - Komunikace a zpevněné plochy</t>
  </si>
  <si>
    <t>Před realizací budou provedeny laboratorní zkoušky asfaltové směsi pro stanovení obsahu aromatických uhlovodíků v souladu s vyhláškou č 283/2023 Sb. Na základě výsledků pak bude upřesněn způsob nakládání s asfaltovou směsí.</t>
  </si>
  <si>
    <t>REKAPITULACE ČLENĚNÍ SOUPISU PRACÍ</t>
  </si>
  <si>
    <t>Kód dílu - Popis</t>
  </si>
  <si>
    <t>Cena celkem [CZK]</t>
  </si>
  <si>
    <t>Náklady ze soupisu prací</t>
  </si>
  <si>
    <t>-1</t>
  </si>
  <si>
    <t>HSV - Práce a dodávky HSV</t>
  </si>
  <si>
    <t xml:space="preserve">    1 - Zemní práce</t>
  </si>
  <si>
    <t xml:space="preserve">      R10 - Společné zemní práce</t>
  </si>
  <si>
    <t xml:space="preserve">      R11 - Zemní práce pro komunikace a konstrukce</t>
  </si>
  <si>
    <t xml:space="preserve">    5 - Komunikace</t>
  </si>
  <si>
    <t xml:space="preserve">      R50 - Podkladní vrstvy</t>
  </si>
  <si>
    <t xml:space="preserve">      R51 - Komunikace pro automobilovou dopravu - asfalt</t>
  </si>
  <si>
    <t xml:space="preserve">      R55 - Pojížděná komunikace - zámková dlažba</t>
  </si>
  <si>
    <t xml:space="preserve">    8 - Trubní vedení</t>
  </si>
  <si>
    <t xml:space="preserve">      R80 - Společné práce pro trubní vedení</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</si>
  <si>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</si>
  <si>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</si>
  <si>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</si>
  <si>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</si>
  <si>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99 - Přesuny hmot a sutí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</si>
  <si>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</si>
  <si>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</si>
  <si>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</si>
  <si>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</si>
  <si>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</si>
  <si>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</si>
  <si>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</si>
  <si>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</si>
  <si>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</si>
  <si>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</si>
  <si>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</si>
  <si>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</si>
  <si>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</si>
  <si>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</si>
  <si>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</si>
  <si>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</si>
  <si>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</si>
  <si>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R10</t>
  </si>
  <si>
    <t>Společné zemní práce</t>
  </si>
  <si>
    <t>K</t>
  </si>
  <si>
    <t>162751117</t>
  </si>
  <si>
    <t>Vodorovné přemístění přes 9 000 do 10000 m výkopku/sypaniny z horniny třídy těžitelnosti I skupiny 1 až 3</t>
  </si>
  <si>
    <t>m3</t>
  </si>
  <si>
    <t>CS ÚRS 2025 02</t>
  </si>
  <si>
    <t>4</t>
  </si>
  <si>
    <t>3</t>
  </si>
  <si>
    <t>1290543863</t>
  </si>
  <si>
    <t>VV</t>
  </si>
  <si>
    <t>Odvoz přebytečného výkopku na skládku nebo deponii:</t>
  </si>
  <si>
    <t>2032,972 "- z odkopů pro komunikace"</t>
  </si>
  <si>
    <t>162751119</t>
  </si>
  <si>
    <t>Příplatek k vodorovnému přemístění výkopku/sypaniny z horniny třídy těžitelnosti I skupiny 1 až 3 ZKD 1000 m přes 10000 m</t>
  </si>
  <si>
    <t>-155151230</t>
  </si>
  <si>
    <t>10*2032,972 "- dalších 10km odvozu na skládku"</t>
  </si>
  <si>
    <t>171201201</t>
  </si>
  <si>
    <t>Uložení sypaniny na skládky nebo meziskládky</t>
  </si>
  <si>
    <t>-169106630</t>
  </si>
  <si>
    <t>2032,972 "- viz. položka č. 162751xxx - Vodorovné přemístění na skládku"</t>
  </si>
  <si>
    <t>171201231</t>
  </si>
  <si>
    <t>Poplatek za uložení zeminy a kamení na recyklační skládce (skládkovné) kód odpadu 17 05 04</t>
  </si>
  <si>
    <t>t</t>
  </si>
  <si>
    <t>672244567</t>
  </si>
  <si>
    <t>2032,972*1,75 "- viz. položka č. 1627511xx - Vodorovné přemístění na skládku"</t>
  </si>
  <si>
    <t>5</t>
  </si>
  <si>
    <t>181152302</t>
  </si>
  <si>
    <t>Úprava pláně pro silnice a dálnice v zářezech se zhutněním</t>
  </si>
  <si>
    <t>m2</t>
  </si>
  <si>
    <t>-727123843</t>
  </si>
  <si>
    <t>Pro komunikace a zpevněné plochy:</t>
  </si>
  <si>
    <t>2656,0*1,18 "- komunikace asfalt - KS I"</t>
  </si>
  <si>
    <t>4,50*1,18 "- varovný pás"</t>
  </si>
  <si>
    <t>173,0*1,18 "- park. stání"</t>
  </si>
  <si>
    <t>Součet</t>
  </si>
  <si>
    <t>R11</t>
  </si>
  <si>
    <t>Zemní práce pro komunikace a konstrukce</t>
  </si>
  <si>
    <t>6</t>
  </si>
  <si>
    <t>122252203</t>
  </si>
  <si>
    <t>Odkopávky a prokopávky nezapažené pro silnice a dálnice v hornině třídy těžitelnosti I objem do 100 m3 strojně</t>
  </si>
  <si>
    <t>1070262501</t>
  </si>
  <si>
    <t>odkop pro komunikace:</t>
  </si>
  <si>
    <t>50,0*1,11+50,0*0,65+40,0*2,22+40,0*1,78+50,0*0,97+50,0*1,48+40,0*1,97+40,0*1,65+35,0*0,37+40,0*1,25+55,0*1,15+53,0*1,02</t>
  </si>
  <si>
    <t>Mezisoučet</t>
  </si>
  <si>
    <t>odkop pro výměnu podloží:</t>
  </si>
  <si>
    <t>0,400*2656,0*1,18 "- komunikace asfalt - KS I"</t>
  </si>
  <si>
    <t>0,400*4,50*1,18 "- varovný pás"</t>
  </si>
  <si>
    <t>0,400*173,0*1,18 "- park. stání"</t>
  </si>
  <si>
    <t>7</t>
  </si>
  <si>
    <t>120001101</t>
  </si>
  <si>
    <t>Příplatek za ztížení odkopávky nebo prokopávky v blízkosti inženýrských sítí</t>
  </si>
  <si>
    <t>795926409</t>
  </si>
  <si>
    <t>Uvažováno s 5,0% objemu:</t>
  </si>
  <si>
    <t>2032,972*0,05</t>
  </si>
  <si>
    <t>Komunikace</t>
  </si>
  <si>
    <t>R50</t>
  </si>
  <si>
    <t>Podkladní vrstvy</t>
  </si>
  <si>
    <t>8</t>
  </si>
  <si>
    <t>564851111</t>
  </si>
  <si>
    <t>Podklad ze štěrkodrtě ŠD plochy přes 100 m2 tl 150 mm</t>
  </si>
  <si>
    <t>1436436666</t>
  </si>
  <si>
    <t>podkladní vrstvy:</t>
  </si>
  <si>
    <t>2*2656,0*1,11 "- komunikace - KS I"</t>
  </si>
  <si>
    <t>2*4,50*1,11 "- varovný pás"</t>
  </si>
  <si>
    <t>9</t>
  </si>
  <si>
    <t>564871111</t>
  </si>
  <si>
    <t>Podklad ze štěrkodrtě ŠD plochy přes 100 m2 tl 250 mm</t>
  </si>
  <si>
    <t>-189842783</t>
  </si>
  <si>
    <t>173,0*1,05 "- park. stání"</t>
  </si>
  <si>
    <t>10</t>
  </si>
  <si>
    <t>564561011</t>
  </si>
  <si>
    <t>Zřízení podsypu nebo podkladu ze sypaniny plochy do 100 m2 tl 200 mm</t>
  </si>
  <si>
    <t>1924609841</t>
  </si>
  <si>
    <t>výměna podloží - celková tl. 400 mm:</t>
  </si>
  <si>
    <t>2*2656,0*1,18 "- komunikace asfalt - KS I"</t>
  </si>
  <si>
    <t>2*4,50*1,18 "- varovný pás"</t>
  </si>
  <si>
    <t>2*173,0*1,18 "- park. stání"</t>
  </si>
  <si>
    <t>11</t>
  </si>
  <si>
    <t>M</t>
  </si>
  <si>
    <t>58344197</t>
  </si>
  <si>
    <t>štěrkodrť frakce 0/63</t>
  </si>
  <si>
    <t>-996272660</t>
  </si>
  <si>
    <t>výměna podloží:</t>
  </si>
  <si>
    <t>1337,412*2,15 'Přepočtené koeficientem množství</t>
  </si>
  <si>
    <t>R51</t>
  </si>
  <si>
    <t>Komunikace pro automobilovou dopravu - asfalt</t>
  </si>
  <si>
    <t>577134221</t>
  </si>
  <si>
    <t>Asfaltový beton vrstva obrusná ACO 11 tř. II tl 40 mm š přes 3 m z nemodifikovaného asfaltu</t>
  </si>
  <si>
    <t>1513054437</t>
  </si>
  <si>
    <t>2656,0 "- komunikace - KS I"</t>
  </si>
  <si>
    <t>13</t>
  </si>
  <si>
    <t>573231106</t>
  </si>
  <si>
    <t>Postřik živičný spojovací ze silniční emulze v množství 0,30 kg/m2</t>
  </si>
  <si>
    <t>-1376927221</t>
  </si>
  <si>
    <t>14</t>
  </si>
  <si>
    <t>565155021</t>
  </si>
  <si>
    <t>Asfaltový beton vrstva podkladní ACP 16 + tl 70 mm š přes 3 m z nemodifikovaného asfaltu</t>
  </si>
  <si>
    <t>-1473720842</t>
  </si>
  <si>
    <t>15</t>
  </si>
  <si>
    <t>573191111</t>
  </si>
  <si>
    <t>Postřik infiltrační kationaktivní emulzí v množství 1 kg/m2</t>
  </si>
  <si>
    <t>435514474</t>
  </si>
  <si>
    <t>R55</t>
  </si>
  <si>
    <t>Pojížděná komunikace - zámková dlažba</t>
  </si>
  <si>
    <t>16</t>
  </si>
  <si>
    <t>596212210</t>
  </si>
  <si>
    <t>Kladení zámkové dlažby pozemních komunikací ručně tl 80 mm skupiny A pl do 50 m2</t>
  </si>
  <si>
    <t>672637901</t>
  </si>
  <si>
    <t>2,250+2,250 "- varovný pás"</t>
  </si>
  <si>
    <t>17</t>
  </si>
  <si>
    <t>59245226</t>
  </si>
  <si>
    <t>dlažba pro nevidomé betonová 200x100mm tl 80mm barevná</t>
  </si>
  <si>
    <t>171226972</t>
  </si>
  <si>
    <t>4,50 "- varovný pás"</t>
  </si>
  <si>
    <t>4,5*1,02 'Přepočtené koeficientem množství</t>
  </si>
  <si>
    <t>18</t>
  </si>
  <si>
    <t>596412114</t>
  </si>
  <si>
    <t>Kladení dlažby z vegetačních tvárnic pozemních komunikací velikosti dlaždic do 0,09 m2 tl 80 mm pl přes 100 do 300 m2</t>
  </si>
  <si>
    <t>-675675229</t>
  </si>
  <si>
    <t>32,50*4+21,50*2 "- park. stání"</t>
  </si>
  <si>
    <t>19</t>
  </si>
  <si>
    <t>59246081</t>
  </si>
  <si>
    <t>dlažba plošná vegetační betonová 240x170mm tl 80mm přírodní</t>
  </si>
  <si>
    <t>170872965</t>
  </si>
  <si>
    <t>173,0 "- park. stání"</t>
  </si>
  <si>
    <t>173*1,02 'Přepočtené koeficientem množství</t>
  </si>
  <si>
    <t>Trubní vedení</t>
  </si>
  <si>
    <t>R80</t>
  </si>
  <si>
    <t>Společné práce pro trubní vedení</t>
  </si>
  <si>
    <t>20</t>
  </si>
  <si>
    <t>899132212</t>
  </si>
  <si>
    <t>Výměna (výšková úprava) poklopu vodovodního samonivelačního nebo pevného šoupátkového</t>
  </si>
  <si>
    <t>kus</t>
  </si>
  <si>
    <t>31087895</t>
  </si>
  <si>
    <t>899133111</t>
  </si>
  <si>
    <t>Výměna (výšková úprava) pevného poklopu včetně rámu s použitím plastových vyrovnávacích prvků osazeného na betonové šachtě</t>
  </si>
  <si>
    <t>688220041</t>
  </si>
  <si>
    <t>Ostatní konstrukce a práce-bourání</t>
  </si>
  <si>
    <t>R90</t>
  </si>
  <si>
    <t>Společné práce pro bourání a konstrukce</t>
  </si>
  <si>
    <t>22</t>
  </si>
  <si>
    <t>919735111</t>
  </si>
  <si>
    <t>Řezání stávajícího živičného krytu hl do 50 mm</t>
  </si>
  <si>
    <t>m</t>
  </si>
  <si>
    <t>751183272</t>
  </si>
  <si>
    <t>řezání asfaltu pro napojení na stávající komunikace:</t>
  </si>
  <si>
    <t>17,0+17,50 "- komunikace pro aut. dopravu"</t>
  </si>
  <si>
    <t>23</t>
  </si>
  <si>
    <t>919735112</t>
  </si>
  <si>
    <t>Řezání stávajícího živičného krytu hl přes 50 do 100 mm</t>
  </si>
  <si>
    <t>-226477802</t>
  </si>
  <si>
    <t>24</t>
  </si>
  <si>
    <t>919732211</t>
  </si>
  <si>
    <t>Styčná spára napojení nového živičného povrchu na stávající za tepla š 15 mm hl 25 mm s prořezáním</t>
  </si>
  <si>
    <t>1641467466</t>
  </si>
  <si>
    <t>34,50 "- napojení na stávající komunikace"</t>
  </si>
  <si>
    <t>25</t>
  </si>
  <si>
    <t>938909311</t>
  </si>
  <si>
    <t>Čištění vozovek metením strojně podkladu nebo krytu betonového nebo živičného</t>
  </si>
  <si>
    <t>-1657104244</t>
  </si>
  <si>
    <t>2656,0 "- komunikace asfalt - KS I"</t>
  </si>
  <si>
    <t>200,0 "- Ostatní okolní plochy"</t>
  </si>
  <si>
    <t>R95</t>
  </si>
  <si>
    <t>Osazení obrub a linek</t>
  </si>
  <si>
    <t>26</t>
  </si>
  <si>
    <t>916231213</t>
  </si>
  <si>
    <t>Osazení chodníkového obrubníku betonového stojatého s boční opěrou do lože z betonu prostého</t>
  </si>
  <si>
    <t>1188754018</t>
  </si>
  <si>
    <t>560,0+540,0+21,50*4+15,50*2+5,50*4</t>
  </si>
  <si>
    <t>27</t>
  </si>
  <si>
    <t>59217017</t>
  </si>
  <si>
    <t>obrubník betonový chodníkový 1000x100x250mm</t>
  </si>
  <si>
    <t>-1481676086</t>
  </si>
  <si>
    <t>1239*1,02 'Přepočtené koeficientem množství</t>
  </si>
  <si>
    <t>R96</t>
  </si>
  <si>
    <t>Bourání konstrukcí vozovek</t>
  </si>
  <si>
    <t>28</t>
  </si>
  <si>
    <t>113154522</t>
  </si>
  <si>
    <t>Frézování živičného krytu tl 40 mm pruh š přes 0,5 m pl do 500 m2</t>
  </si>
  <si>
    <t>-1996359356</t>
  </si>
  <si>
    <t>11,50+44,50 "- komunikace pro aut. dopravu - KS I"</t>
  </si>
  <si>
    <t>29</t>
  </si>
  <si>
    <t>113154525</t>
  </si>
  <si>
    <t>Frézování živičného krytu tl 70 mm pruh š přes 0,5 m pl do 500 m2</t>
  </si>
  <si>
    <t>380261051</t>
  </si>
  <si>
    <t>30</t>
  </si>
  <si>
    <t>113107223</t>
  </si>
  <si>
    <t>Odstranění podkladu z kameniva drceného tl přes 200 do 300 mm strojně pl přes 200 m2</t>
  </si>
  <si>
    <t>920164417</t>
  </si>
  <si>
    <t>Podkladní vrstva komunikace pro aut. dopravu:</t>
  </si>
  <si>
    <t>56,0 "- komunikace pro aut. dopravu - asfalt"</t>
  </si>
  <si>
    <t>31</t>
  </si>
  <si>
    <t>113107222</t>
  </si>
  <si>
    <t>Odstranění podkladu z kameniva drceného tl přes 100 do 200 mm strojně pl přes 200 m2</t>
  </si>
  <si>
    <t>1077254184</t>
  </si>
  <si>
    <t>Obrusné vrstvy:</t>
  </si>
  <si>
    <t>1004,0+262,0+893,0 "- štěrkové plochy"</t>
  </si>
  <si>
    <t>32</t>
  </si>
  <si>
    <t>113201112</t>
  </si>
  <si>
    <t>Vytrhání obrub silničních ležatých</t>
  </si>
  <si>
    <t>136272819</t>
  </si>
  <si>
    <t>7,0+4,0</t>
  </si>
  <si>
    <t>33</t>
  </si>
  <si>
    <t>113202111</t>
  </si>
  <si>
    <t>Vytrhání obrub krajníků obrubníků stojatých</t>
  </si>
  <si>
    <t>-548064067</t>
  </si>
  <si>
    <t>9,50+18,50+2,0+1,0</t>
  </si>
  <si>
    <t>99</t>
  </si>
  <si>
    <t>Přesuny hmot a sutí</t>
  </si>
  <si>
    <t>34</t>
  </si>
  <si>
    <t>997221571</t>
  </si>
  <si>
    <t>Vodorovná doprava vybouraných hmot do 1 km</t>
  </si>
  <si>
    <t>-1175185069</t>
  </si>
  <si>
    <t>35</t>
  </si>
  <si>
    <t>997221579</t>
  </si>
  <si>
    <t>Příplatek ZKD 1 km u vodorovné dopravy vybouraných hmot</t>
  </si>
  <si>
    <t>1886558341</t>
  </si>
  <si>
    <t>19*744,933 "- vybourané hmoty a odpady - odvoz dalších 19km"</t>
  </si>
  <si>
    <t>36</t>
  </si>
  <si>
    <t>997221665</t>
  </si>
  <si>
    <t>Poplatek za uložení na skládce (skládkovné) odpadu asfaltového s dehtem kód odpadu 17 03 01</t>
  </si>
  <si>
    <t>908917966</t>
  </si>
  <si>
    <t>5,152+9,016 "- asfalty"</t>
  </si>
  <si>
    <t>37</t>
  </si>
  <si>
    <t>997221861</t>
  </si>
  <si>
    <t>Poplatek za uložení na recyklační skládce (skládkovné) stavebního odpadu z prostého betonu pod kódem 17 01 01</t>
  </si>
  <si>
    <t>-1687154009</t>
  </si>
  <si>
    <t>1,80+8,0+3,190+6,355 "- betony"</t>
  </si>
  <si>
    <t>38</t>
  </si>
  <si>
    <t>997221873</t>
  </si>
  <si>
    <t>Poplatek za uložení na recyklační skládce (skládkovné) stavebního odpadu zeminy a kamení zatříděného do Katalogu odpadů pod kódem 17 05 04</t>
  </si>
  <si>
    <t>958698336</t>
  </si>
  <si>
    <t>744,933-14,168-19,345 "- zbylé vybourané hmoty - zemina, štěrky, ..."</t>
  </si>
  <si>
    <t>39</t>
  </si>
  <si>
    <t>998223011</t>
  </si>
  <si>
    <t>Přesun hmot pro pozemní komunikace s krytem dlážděným</t>
  </si>
  <si>
    <t>307618666</t>
  </si>
  <si>
    <t>VRN.A - Vedlejší rozpočtové náklady</t>
  </si>
  <si>
    <t>OST - Vedlejší a ostatní náklady</t>
  </si>
  <si>
    <t xml:space="preserve">    O02 - Vedlejší náklady</t>
  </si>
  <si>
    <t>OST</t>
  </si>
  <si>
    <t>Vedlejší a ostatní náklady</t>
  </si>
  <si>
    <t>O02</t>
  </si>
  <si>
    <t>Vedlejší náklady</t>
  </si>
  <si>
    <t>VON990001</t>
  </si>
  <si>
    <t>Zajištění prostoru a vybudování zařízení staveniště včetně potřebných staveništních komunikací</t>
  </si>
  <si>
    <t>soubor</t>
  </si>
  <si>
    <t>1024</t>
  </si>
  <si>
    <t>-512771532</t>
  </si>
  <si>
    <t>VON990002</t>
  </si>
  <si>
    <t>Oplocení stavby a staveniště mobilním oplocením</t>
  </si>
  <si>
    <t>690300215</t>
  </si>
  <si>
    <t>VON990003</t>
  </si>
  <si>
    <t>Vybudování (zajištění) prostoru pro správce stavby</t>
  </si>
  <si>
    <t>294094944</t>
  </si>
  <si>
    <t>VON990005</t>
  </si>
  <si>
    <t>Zhotovení podrobné pasportizace stávajících nemovitostí a staveb, které mohou být výstavbou dotčeny</t>
  </si>
  <si>
    <t>-500885758</t>
  </si>
  <si>
    <t>VON990009</t>
  </si>
  <si>
    <t>Zajištění povolení zvláštního užívání komunikací v souladu s postupem výstavby,včetně správních poplatků a povolení k užívání dalších, stavbou dotčených pozemků   (skládky materiálu, mezideponie atd.)</t>
  </si>
  <si>
    <t>637575664</t>
  </si>
  <si>
    <t>VON990011</t>
  </si>
  <si>
    <t>Zajištění provozu a funkčnosti stávajících komunikací které budou při realizaci stavby její realizací dotčeny</t>
  </si>
  <si>
    <t>1641795116</t>
  </si>
  <si>
    <t>VON990012</t>
  </si>
  <si>
    <t>Zajištění čistoty na staveništi a v jeho okolí, zajištění každodenního čištění komunikací dotčených provozem zhotovitele</t>
  </si>
  <si>
    <t>1114882804</t>
  </si>
  <si>
    <t>VON990014</t>
  </si>
  <si>
    <t>Péče o nepředané objekty a konstrukce stavby, jejich ošetřování, zimní opatření</t>
  </si>
  <si>
    <t>1712252051</t>
  </si>
  <si>
    <t>VON990015</t>
  </si>
  <si>
    <t>Příprava a provedení předepsaných zkoušek dle PD - zkoušky pro určení zhutnění pláně</t>
  </si>
  <si>
    <t>505379657</t>
  </si>
  <si>
    <t>VON990018</t>
  </si>
  <si>
    <t>Inženýrská a kompletační činnost zhotovitele. vč spolupráce a koordinace třetích stran na staveništi (ČEZ a.s., O2, ...)</t>
  </si>
  <si>
    <t>1207370200</t>
  </si>
  <si>
    <t>VON990019</t>
  </si>
  <si>
    <t>Provedení prací za účelem zatřídění asfaltových vrstev</t>
  </si>
  <si>
    <t>727618078</t>
  </si>
  <si>
    <t>VON990080</t>
  </si>
  <si>
    <t>Dopracování a projednání návrhu dočasných dopravních opatření</t>
  </si>
  <si>
    <t>-204557063</t>
  </si>
  <si>
    <t>VON990081</t>
  </si>
  <si>
    <t>Dopravně - inženýrské opatření - zřízení</t>
  </si>
  <si>
    <t>1313458572</t>
  </si>
  <si>
    <t>VON990082</t>
  </si>
  <si>
    <t>Dopravně - inženýrské opatření - údržba (pronájem)</t>
  </si>
  <si>
    <t>511305885</t>
  </si>
  <si>
    <t>VON990083</t>
  </si>
  <si>
    <t>Dopravně - inženýrské opatření - odstranění</t>
  </si>
  <si>
    <t>1061265451</t>
  </si>
  <si>
    <t>B - NEUZNATELNÉ NÁKLADY</t>
  </si>
  <si>
    <t>SO.101.B - SO.101.B - Komunikace a zpevněné plochy</t>
  </si>
  <si>
    <t xml:space="preserve">      R12 - Zemní práce pro odvodnění komunikací</t>
  </si>
  <si>
    <t xml:space="preserve">      R13 - Odstranění zeleně</t>
  </si>
  <si>
    <t xml:space="preserve">      R14 - Založení zeleně</t>
  </si>
  <si>
    <t xml:space="preserve">      R18 - Výsadba zeleně</t>
  </si>
  <si>
    <t xml:space="preserve">    2 - Zakládání</t>
  </si>
  <si>
    <t xml:space="preserve">      R21 - Ochrany a úpravy sítí</t>
  </si>
  <si>
    <t xml:space="preserve">      R23 - Hydroizolace objektů</t>
  </si>
  <si>
    <t xml:space="preserve">      R55 - Pojížděná komunikace - zámková a žulová dlažba</t>
  </si>
  <si>
    <t xml:space="preserve">      R56 - Komunikace pro pěší ze zámkové dlažby</t>
  </si>
  <si>
    <t xml:space="preserve">      R59 - Ostatní plochy komunikací</t>
  </si>
  <si>
    <t xml:space="preserve">      R81 - Napojení odvodňovačů</t>
  </si>
  <si>
    <t xml:space="preserve">      R82 - Uliční vpusti</t>
  </si>
  <si>
    <t xml:space="preserve">      R84 - Zasakovací poldry</t>
  </si>
  <si>
    <t xml:space="preserve">      R87 - Vsakovací a revizní šachty</t>
  </si>
  <si>
    <t xml:space="preserve">      R97 - Ostatní bourací práce</t>
  </si>
  <si>
    <t xml:space="preserve">      R99 - Svislé dopravní značení</t>
  </si>
  <si>
    <t>167151101</t>
  </si>
  <si>
    <t>Nakládání výkopku z hornin třídy těžitelnosti I skupiny 1 až 3 do 100 m3</t>
  </si>
  <si>
    <t>1704040808</t>
  </si>
  <si>
    <t>Nakládání na mezideponii pro násypy, zásypy a zpětné použití ornice:</t>
  </si>
  <si>
    <t>0,250*267,0 "- ornice"</t>
  </si>
  <si>
    <t>162351103</t>
  </si>
  <si>
    <t>Vodorovné přemístění přes 50 do 500 m výkopku/sypaniny z horniny třídy těžitelnosti I skupiny 1 až 3</t>
  </si>
  <si>
    <t>-1252419797</t>
  </si>
  <si>
    <t>Dovoz materiálu na mezideponii pro další použití</t>
  </si>
  <si>
    <t>Dovoz materiálu z mezideponie na místo použití</t>
  </si>
  <si>
    <t>162651112</t>
  </si>
  <si>
    <t>Vodorovné přemístění přes 4 000 do 5000 m výkopku/sypaniny z horniny třídy těžitelnosti I skupiny 1 až 3</t>
  </si>
  <si>
    <t>802135372</t>
  </si>
  <si>
    <t>Odvoz přebytečné ornice na deponii investora:</t>
  </si>
  <si>
    <t>393,50-0,250*267,0 "- ornice"</t>
  </si>
  <si>
    <t>140,732 "- z odkopů pro komunikace"</t>
  </si>
  <si>
    <t>115,60 "- z hloubení jam"</t>
  </si>
  <si>
    <t>21,20+237,250 "- z hloubení rýh"</t>
  </si>
  <si>
    <t>-1238261765</t>
  </si>
  <si>
    <t>10*514,782 "- dalších 10km odvozu na skládku"</t>
  </si>
  <si>
    <t>171251201</t>
  </si>
  <si>
    <t>514,782 "- viz. položka č. 162751xxx - Vodorovné přemístění na skládku"</t>
  </si>
  <si>
    <t>514,782*1,75 "- viz. položka č. 1627511xx - Vodorovné přemístění na skládku"</t>
  </si>
  <si>
    <t>11,50*1,05  "- komunikace pro pěší - zámk. dlažba"</t>
  </si>
  <si>
    <t>130,0*1,05 "- dodláždění - KS III"</t>
  </si>
  <si>
    <t>178,50*1,18 "- vjezdy"</t>
  </si>
  <si>
    <t>50,0*0,11+50,0*0,05+40,0*0,24+55,0*(0,23+0,13)+53,0*(0,12+0,24)</t>
  </si>
  <si>
    <t>0,400*178,50*1,18 "- vjezdy"</t>
  </si>
  <si>
    <t>140,732*0,05</t>
  </si>
  <si>
    <t>R12</t>
  </si>
  <si>
    <t>Zemní práce pro odvodnění komunikací</t>
  </si>
  <si>
    <t>131251204</t>
  </si>
  <si>
    <t>Hloubení jam zapažených v hornině třídy těžitelnosti I skupiny 3 objem do 500 m3 strojně</t>
  </si>
  <si>
    <t>-1254513531</t>
  </si>
  <si>
    <t>8*2,25*1,70 "- UV"</t>
  </si>
  <si>
    <t>8*2,50*2,50*1,70 "- vsak. šachty"</t>
  </si>
  <si>
    <t>132251101</t>
  </si>
  <si>
    <t>Hloubení rýh nezapažených š do 800 mm v hornině třídy těžitelnosti I skupiny 3 objem do 20 m3 strojně</t>
  </si>
  <si>
    <t>-1350552458</t>
  </si>
  <si>
    <t>0,60*2,0*11,0 "- vsaky u šachet"</t>
  </si>
  <si>
    <t>0,50*2,0*8,0 "- vsaky mimo šachty"</t>
  </si>
  <si>
    <t>132254203</t>
  </si>
  <si>
    <t>Hloubení zapažených rýh š do 2000 mm v hornině třídy těžitelnosti I skupiny 3 objem do 100 m3</t>
  </si>
  <si>
    <t>-1601993645</t>
  </si>
  <si>
    <t>1,0*1,70*(30,0) "- napojení odvodnění"</t>
  </si>
  <si>
    <t>1,250*2,0*10,0+1,0*2,0*(9,0+16,0)+1,750*2,0*(5,50+8,0)+1,50*2,0*8,0+2,0*2,0*10,0 "- vsaky u šachet"</t>
  </si>
  <si>
    <t>151101101</t>
  </si>
  <si>
    <t>Zřízení příložného pažení a rozepření stěn rýh hl do 2 m</t>
  </si>
  <si>
    <t>740586433</t>
  </si>
  <si>
    <t>8*4*1,50*1,70 "- UV"</t>
  </si>
  <si>
    <t>8*4*2,50*1,70 "- vsak. šachty"</t>
  </si>
  <si>
    <t>2*1,70*(30,0) "- napojení odvodnění"</t>
  </si>
  <si>
    <t>2*2,0*(11,0+10,0+9,0+16,0+5,50+8,0+8,0+10,0)+2*2,0*(0,60+1,250+1,0+1,0+1,750+1,750+1,50+2,0) "- vsaky u šachet"</t>
  </si>
  <si>
    <t>2*2,0*8,0 "- vsaky mimo šachty"</t>
  </si>
  <si>
    <t>151101111</t>
  </si>
  <si>
    <t>Odstranění příložného pažení a rozepření stěn rýh hl do 2 m</t>
  </si>
  <si>
    <t>1748940214</t>
  </si>
  <si>
    <t>705,0 "- viz pol.č. 151101102 Zřízení příložného pažení"</t>
  </si>
  <si>
    <t>175111101</t>
  </si>
  <si>
    <t>Obsypání potrubí ručně sypaninou bez prohození, uloženou do 3 m</t>
  </si>
  <si>
    <t>-726129489</t>
  </si>
  <si>
    <t>zásyp nakupovaným materiálem:</t>
  </si>
  <si>
    <t>1,0*0,40*(30,0) "- přípojky odvodnění"</t>
  </si>
  <si>
    <t>58337331</t>
  </si>
  <si>
    <t>štěrkopísek frakce 0/22</t>
  </si>
  <si>
    <t>-800732065</t>
  </si>
  <si>
    <t>12*2 'Přepočtené koeficientem množství</t>
  </si>
  <si>
    <t>174151101</t>
  </si>
  <si>
    <t>Zásyp jam, šachet rýh nebo kolem objektů sypaninou se zhutněním</t>
  </si>
  <si>
    <t>255872939</t>
  </si>
  <si>
    <t>8*2,05*1,70 "- UV"</t>
  </si>
  <si>
    <t>8*(2,50*2,50-1,23)*1,70 "- vsak. šachty"</t>
  </si>
  <si>
    <t>1,0*(1,70-0,550)*(30,0) "- napojení odvodnění"</t>
  </si>
  <si>
    <t>58331200</t>
  </si>
  <si>
    <t>štěrkopísek netříděný</t>
  </si>
  <si>
    <t>-1267329111</t>
  </si>
  <si>
    <t>130,652*2 'Přepočtené koeficientem množství</t>
  </si>
  <si>
    <t>R13</t>
  </si>
  <si>
    <t>Odstranění zeleně</t>
  </si>
  <si>
    <t>121103111</t>
  </si>
  <si>
    <t>Skrývka zemin schopných zúrodnění v rovině a svahu do 1:5</t>
  </si>
  <si>
    <t>-1258406203</t>
  </si>
  <si>
    <t>odhadovaná tl. ornice 250 mm</t>
  </si>
  <si>
    <t>Odvoz na mezideponii na staveništi</t>
  </si>
  <si>
    <t>0,250*(59,0+7,0+19,0+17,0+5,0+505,0+46,0+28,0+17,0+66,0+76,0+79,0+27,0+47,0+84,0+205,0+85,0+13,0+37,0+36,0+36,0+80,0)</t>
  </si>
  <si>
    <t>111251101</t>
  </si>
  <si>
    <t>Odstranění křovin a stromů průměru kmene do 100 mm i s kořeny sklonu terénu do 1:5 z celkové plochy do 100 m2 strojně</t>
  </si>
  <si>
    <t>-953825269</t>
  </si>
  <si>
    <t>112101101</t>
  </si>
  <si>
    <t>Odstranění stromů listnatých průměru kmene přes 100 do 300 mm</t>
  </si>
  <si>
    <t>-1864193799</t>
  </si>
  <si>
    <t>112251101</t>
  </si>
  <si>
    <t>Odstranění pařezů průměru přes 100 do 300 mm</t>
  </si>
  <si>
    <t>1388884334</t>
  </si>
  <si>
    <t>174251201</t>
  </si>
  <si>
    <t>Zásyp jam po pařezech D pařezů do 300 mm strojně</t>
  </si>
  <si>
    <t>-1241166999</t>
  </si>
  <si>
    <t>112151511</t>
  </si>
  <si>
    <t>Řez a průklest stromů pomocí mobilní plošiny v do 10 m</t>
  </si>
  <si>
    <t>-2111034807</t>
  </si>
  <si>
    <t>R14</t>
  </si>
  <si>
    <t>Založení zeleně</t>
  </si>
  <si>
    <t>184813511</t>
  </si>
  <si>
    <t>Chemické odplevelení před založením kultury postřikem na široko v rovině a svahu do 1:5 ručně</t>
  </si>
  <si>
    <t>2010095130</t>
  </si>
  <si>
    <t>10,0+4,0+149,0+24,0+80,0</t>
  </si>
  <si>
    <t>183402121</t>
  </si>
  <si>
    <t>Rozrušení půdy souvislé pl přes 100 do 500 m2 hl přes 50 do 150 mm v rovině a svahu do 1:5</t>
  </si>
  <si>
    <t>-1127300707</t>
  </si>
  <si>
    <t>181006114</t>
  </si>
  <si>
    <t>Rozprostření zemin tl vrstvy do 0,3 m schopných zúrodnění v rovině a sklonu do 1:5</t>
  </si>
  <si>
    <t>-1534030033</t>
  </si>
  <si>
    <t>181111121</t>
  </si>
  <si>
    <t>Plošná úprava terénu do 500 m2 zemina skupiny 1 až 4 nerovnosti přes 100 do 150 mm v rovinně a svahu do 1:5</t>
  </si>
  <si>
    <t>273097008</t>
  </si>
  <si>
    <t>181411131</t>
  </si>
  <si>
    <t>Založení parkového trávníku výsevem pl do 1000 m2 v rovině a ve svahu do 1:5</t>
  </si>
  <si>
    <t>-1708057908</t>
  </si>
  <si>
    <t>00572470</t>
  </si>
  <si>
    <t>osivo směs travní univerzál</t>
  </si>
  <si>
    <t>kg</t>
  </si>
  <si>
    <t>-1933862451</t>
  </si>
  <si>
    <t>Uvažovaná spotřeba 0,015 kg/m2</t>
  </si>
  <si>
    <t>0,015*267,0</t>
  </si>
  <si>
    <t>185811211</t>
  </si>
  <si>
    <t>Vyhrabání trávníku souvislé pl do 1000 m2 v rovině a svahu do 1:5</t>
  </si>
  <si>
    <t>-18288161</t>
  </si>
  <si>
    <t>111151121</t>
  </si>
  <si>
    <t>Pokosení trávníku parkového pl do 1000 m2 s odvozem do 20 km v rovině a svahu do 1:5</t>
  </si>
  <si>
    <t>-322402915</t>
  </si>
  <si>
    <t>185802113</t>
  </si>
  <si>
    <t>Hnojení půdy umělým hnojivem na široko v rovině a svahu do 1:5</t>
  </si>
  <si>
    <t>1375260879</t>
  </si>
  <si>
    <t>Uvažovaná spotřeba 0,00005 t/m2</t>
  </si>
  <si>
    <t>0,00005*267,0</t>
  </si>
  <si>
    <t>R18</t>
  </si>
  <si>
    <t>Výsadba zeleně</t>
  </si>
  <si>
    <t>183101115</t>
  </si>
  <si>
    <t>Hloubení jamek bez výměny půdy zeminy skupiny 1 až 4 obj přes 0,125 do 0,4 m3 v rovině a svahu do 1:5</t>
  </si>
  <si>
    <t>-514498389</t>
  </si>
  <si>
    <t>184102113</t>
  </si>
  <si>
    <t>Výsadba dřeviny s balem D přes 0,3 do 0,4 m do jamky se zalitím v rovině a svahu do 1:5</t>
  </si>
  <si>
    <t>616076360</t>
  </si>
  <si>
    <t>0265046R2</t>
  </si>
  <si>
    <t>Dub letní - vysokokmen vel. 14/16, se zemním balem a prům. min. 40 cm, s průběžným kmenem, koruna nasazená ve výšce min. 220 cm</t>
  </si>
  <si>
    <t>-586654860</t>
  </si>
  <si>
    <t>184215133</t>
  </si>
  <si>
    <t>Ukotvení kmene dřevin v rovině nebo na svahu do 1:5 třemi kůly D do 0,1 m dl přes 2 do 3 m</t>
  </si>
  <si>
    <t>-1999383019</t>
  </si>
  <si>
    <t>605910581</t>
  </si>
  <si>
    <t>kůl frézovaný se špicí 6/250</t>
  </si>
  <si>
    <t>-1151516185</t>
  </si>
  <si>
    <t>20*3</t>
  </si>
  <si>
    <t>40</t>
  </si>
  <si>
    <t>605910582</t>
  </si>
  <si>
    <t>příčka 6/60, 3ks/strom</t>
  </si>
  <si>
    <t>1913485538</t>
  </si>
  <si>
    <t>41</t>
  </si>
  <si>
    <t>605910583</t>
  </si>
  <si>
    <t>úvazek plochý š. 3cm, 3m/strom</t>
  </si>
  <si>
    <t>1530871421</t>
  </si>
  <si>
    <t>42</t>
  </si>
  <si>
    <t>184813121</t>
  </si>
  <si>
    <t>Ochrana dřevin před okusem ručně pletivem v rovině a svahu do 1:5</t>
  </si>
  <si>
    <t>1709084352</t>
  </si>
  <si>
    <t>43</t>
  </si>
  <si>
    <t>313247701</t>
  </si>
  <si>
    <t>uzlíkaté lesní pletivo, v.1,8m, zesílené (2m/strom)</t>
  </si>
  <si>
    <t>-91162362</t>
  </si>
  <si>
    <t>P</t>
  </si>
  <si>
    <t>Poznámka k položce:_x000D_
pozinkované 4-hranné pletivo pletené, bez zapleteného napínacího drátu, 55x55/ 2,15 mm role 25 m</t>
  </si>
  <si>
    <t>20*2</t>
  </si>
  <si>
    <t>44</t>
  </si>
  <si>
    <t>313247702</t>
  </si>
  <si>
    <t>upevňovací kolík proti podhrabání z ocelového drátu prům. min. 4mm, délka 25cm (3ks/strom)</t>
  </si>
  <si>
    <t>ks</t>
  </si>
  <si>
    <t>-1833299476</t>
  </si>
  <si>
    <t>Zakládání</t>
  </si>
  <si>
    <t>R21</t>
  </si>
  <si>
    <t>Ochrany a úpravy sítí</t>
  </si>
  <si>
    <t>45</t>
  </si>
  <si>
    <t>460510R01</t>
  </si>
  <si>
    <t>Posun stávající lampy veřejného osvětlení do nové polohy</t>
  </si>
  <si>
    <t>1056082463</t>
  </si>
  <si>
    <t>46</t>
  </si>
  <si>
    <t>7411280R1</t>
  </si>
  <si>
    <t>Posun vedení do nové polohy, vč. zemních prací, zapískování a výstražné fólie</t>
  </si>
  <si>
    <t>1139757685</t>
  </si>
  <si>
    <t>11,0+32,0+55,0+35,0+36,0</t>
  </si>
  <si>
    <t>47</t>
  </si>
  <si>
    <t>460742132</t>
  </si>
  <si>
    <t>Osazení kabelových prostupů z trub plastových do rýhy s obetonováním průměru přes 10 do 15 cm</t>
  </si>
  <si>
    <t>-1855699084</t>
  </si>
  <si>
    <t>5,0+5,0+8,0+6,0+7,0+6,0+7,0 "- ochrana vedení stávajících sítí"</t>
  </si>
  <si>
    <t>48</t>
  </si>
  <si>
    <t>34571355</t>
  </si>
  <si>
    <t>trubka elektroinstalační ohebná dvouplášťová korugovaná HDPE (chránička) D 93/110mm</t>
  </si>
  <si>
    <t>-572784331</t>
  </si>
  <si>
    <t>44,0 "- ochrana vedení stávajících sítí"</t>
  </si>
  <si>
    <t>"Ztratné 5,0% -" 44,0*0,05</t>
  </si>
  <si>
    <t>R23</t>
  </si>
  <si>
    <t>Hydroizolace objektů</t>
  </si>
  <si>
    <t>49</t>
  </si>
  <si>
    <t>711161115</t>
  </si>
  <si>
    <t>Izolace proti zemní vlhkosti nopovou fólií vodorovná, výška nopu 20,0 mm, tl do 1,0 mm</t>
  </si>
  <si>
    <t>1967846853</t>
  </si>
  <si>
    <t>0,750*(16,0+20,0+14,0+17,0+14,0+13,0+16,0+6,0) "- odizolování okolních objektů"</t>
  </si>
  <si>
    <t>50</t>
  </si>
  <si>
    <t>51</t>
  </si>
  <si>
    <t>178,50*1,05 "- vjezdy"</t>
  </si>
  <si>
    <t>52</t>
  </si>
  <si>
    <t>741879659</t>
  </si>
  <si>
    <t>2*178,50*1,18 "- vjezdy"</t>
  </si>
  <si>
    <t>53</t>
  </si>
  <si>
    <t>1788853618</t>
  </si>
  <si>
    <t>84,252*2,15 'Přepočtené koeficientem množství</t>
  </si>
  <si>
    <t>Pojížděná komunikace - zámková a žulová dlažba</t>
  </si>
  <si>
    <t>54</t>
  </si>
  <si>
    <t>591211111</t>
  </si>
  <si>
    <t>Kladení dlažby z kostek drobných z kamene do lože z kameniva tl 50 mm</t>
  </si>
  <si>
    <t>-946954493</t>
  </si>
  <si>
    <t>17,0+26,50+16,50+17,50+17,0+12,0+17,50+6,0 "- dodláždění - KS III"</t>
  </si>
  <si>
    <t>55</t>
  </si>
  <si>
    <t>58381012</t>
  </si>
  <si>
    <t>kostka řezanoštípaná dlažební žula 8x8x8cm</t>
  </si>
  <si>
    <t>140984569</t>
  </si>
  <si>
    <t>130*1,02 'Přepočtené koeficientem množství</t>
  </si>
  <si>
    <t>56</t>
  </si>
  <si>
    <t>892336193</t>
  </si>
  <si>
    <t>5,50+8,0+12,0+15,0+8,0+11,50+5,0+8,0+3,0+10,50+6,50+12,50+5,0+10,50+5,50+8,50+10,0+3,0+2,0+3,0+4,0+3,0+4,0+2,50+6,0+3,0+3,0 "- vjezdy"</t>
  </si>
  <si>
    <t>57</t>
  </si>
  <si>
    <t>59245020</t>
  </si>
  <si>
    <t>dlažba skladebná betonová 200x100mm tl 80mm přírodní</t>
  </si>
  <si>
    <t>-1318519692</t>
  </si>
  <si>
    <t>178,50 "- vjezdy"</t>
  </si>
  <si>
    <t>178,5*1,02 'Přepočtené koeficientem množství</t>
  </si>
  <si>
    <t>R56</t>
  </si>
  <si>
    <t>Komunikace pro pěší ze zámkové dlažby</t>
  </si>
  <si>
    <t>58</t>
  </si>
  <si>
    <t>596211113</t>
  </si>
  <si>
    <t>Kladení zámkové dlažby komunikací pro pěší ručně tl 60 mm skupiny A pl přes 300 m2</t>
  </si>
  <si>
    <t>2030867093</t>
  </si>
  <si>
    <t>2,0+1,50+2,0+3,0+1,0+0,50+1,50 "- komunikace pro pěší"</t>
  </si>
  <si>
    <t>59</t>
  </si>
  <si>
    <t>59245018</t>
  </si>
  <si>
    <t>dlažba skladebná betonová 200x100mm tl 60mm přírodní</t>
  </si>
  <si>
    <t>-175368401</t>
  </si>
  <si>
    <t>11,50  "- komunikace pro pěší"</t>
  </si>
  <si>
    <t>11,5*1,02 'Přepočtené koeficientem množství</t>
  </si>
  <si>
    <t>R59</t>
  </si>
  <si>
    <t>Ostatní plochy komunikací</t>
  </si>
  <si>
    <t>60</t>
  </si>
  <si>
    <t>569951133</t>
  </si>
  <si>
    <t>Zpevnění krajnic asfaltovým recyklátem tl 150 mm</t>
  </si>
  <si>
    <t>-1842550996</t>
  </si>
  <si>
    <t>3,0+11,0+4,50+5,0+2,50+2,0 "- napojení na okolní plochy"</t>
  </si>
  <si>
    <t>61</t>
  </si>
  <si>
    <t>184911311</t>
  </si>
  <si>
    <t>Položení mulčovací textilie v rovině a svahu do 1:5</t>
  </si>
  <si>
    <t>1189973384</t>
  </si>
  <si>
    <t>11,50+24,50+7,0+3,0+20,0+38,0+4,50+11,50+17,50+12,0+3,0+35,50+72,0+22,50+5,50+22,0+49,0+1,0+7,0+7,0+5,0+20,0+39,0+9,0+4,50+5,0+11,50+2,50+16,50</t>
  </si>
  <si>
    <t>14,50+6,50+2,0+1,0</t>
  </si>
  <si>
    <t>62</t>
  </si>
  <si>
    <t>693112151</t>
  </si>
  <si>
    <t>textilie netkaná mulčovací</t>
  </si>
  <si>
    <t>-420811974</t>
  </si>
  <si>
    <t>511,0</t>
  </si>
  <si>
    <t>"- prořez a překryv" 511,0*0,15</t>
  </si>
  <si>
    <t>63</t>
  </si>
  <si>
    <t>5719081R1</t>
  </si>
  <si>
    <t>Kryt vymývaným dekoračním kamenivem (kačírkem) tl do 200 mm</t>
  </si>
  <si>
    <t>658351385</t>
  </si>
  <si>
    <t>64</t>
  </si>
  <si>
    <t>167386526</t>
  </si>
  <si>
    <t>R81</t>
  </si>
  <si>
    <t>Napojení odvodňovačů</t>
  </si>
  <si>
    <t>65</t>
  </si>
  <si>
    <t>451572111</t>
  </si>
  <si>
    <t>Lože pod potrubí otevřený výkop z kameniva drobného těženého</t>
  </si>
  <si>
    <t>-1465861394</t>
  </si>
  <si>
    <t>1,0*0,30*(30,0) "- přípojky odvodnění"</t>
  </si>
  <si>
    <t>66</t>
  </si>
  <si>
    <t>871310310</t>
  </si>
  <si>
    <t>Montáž kanalizačního potrubí hladkého plnostěnného SN 10 z polypropylenu DN 150</t>
  </si>
  <si>
    <t>-685382909</t>
  </si>
  <si>
    <t>2,50+1,0+1,0+4,0+3,0+7,0+7,50+4,0 "- přípojky odvodnění"</t>
  </si>
  <si>
    <t>67</t>
  </si>
  <si>
    <t>28617003</t>
  </si>
  <si>
    <t>trubka kanalizační PP plnostěnná třívrstvá DN 150x1000mm SN10</t>
  </si>
  <si>
    <t>1933891632</t>
  </si>
  <si>
    <t>"Prořez 5,0% -" 30,0*0,05</t>
  </si>
  <si>
    <t>68</t>
  </si>
  <si>
    <t>877310310</t>
  </si>
  <si>
    <t>Montáž kolen na kanalizačním potrubí z PP nebo tvrdého PVC-U trub hladkých plnostěnných DN 150</t>
  </si>
  <si>
    <t>-854790007</t>
  </si>
  <si>
    <t>2*8+3</t>
  </si>
  <si>
    <t>69</t>
  </si>
  <si>
    <t>28617162</t>
  </si>
  <si>
    <t>koleno kanalizační PP třívrstvé SN16 DN 150x15°</t>
  </si>
  <si>
    <t>-653160510</t>
  </si>
  <si>
    <t>70</t>
  </si>
  <si>
    <t>28617172</t>
  </si>
  <si>
    <t>koleno kanalizační PP třívrstvé SN16 DN 150x30°</t>
  </si>
  <si>
    <t>-711444031</t>
  </si>
  <si>
    <t>71</t>
  </si>
  <si>
    <t>28617182</t>
  </si>
  <si>
    <t>koleno kanalizační PP třívrstvé SN16 DN 150x45°</t>
  </si>
  <si>
    <t>1121108870</t>
  </si>
  <si>
    <t>72</t>
  </si>
  <si>
    <t>977151124</t>
  </si>
  <si>
    <t>Jádrové vrty diamantovými korunkami do stavebních materiálů D přes 150 do 180 mm</t>
  </si>
  <si>
    <t>2016735403</t>
  </si>
  <si>
    <t>0,140*8 "- napojení UV do šachet"</t>
  </si>
  <si>
    <t>73</t>
  </si>
  <si>
    <t>899623141</t>
  </si>
  <si>
    <t>Obetonování potrubí nebo zdiva stok betonem prostým tř. C 12/15 v otevřeném výkopu</t>
  </si>
  <si>
    <t>836001164</t>
  </si>
  <si>
    <t>Obetonování uličních vpustí a šachet</t>
  </si>
  <si>
    <t>8*0,50</t>
  </si>
  <si>
    <t>R82</t>
  </si>
  <si>
    <t>Uliční vpusti</t>
  </si>
  <si>
    <t>74</t>
  </si>
  <si>
    <t>452112112</t>
  </si>
  <si>
    <t>Osazení betonových prstenců nebo rámů do malty výšky do 100 mm pod poklopy a mříže</t>
  </si>
  <si>
    <t>-1483458902</t>
  </si>
  <si>
    <t>75</t>
  </si>
  <si>
    <t>59224011</t>
  </si>
  <si>
    <t>prstenec šachtový vyrovnávací betonový 625x100x60mm</t>
  </si>
  <si>
    <t>-1941060416</t>
  </si>
  <si>
    <t>76</t>
  </si>
  <si>
    <t>895941302</t>
  </si>
  <si>
    <t>Osazení vpusti uliční DN 450 z betonových dílců dno s kalištěm</t>
  </si>
  <si>
    <t>1782145644</t>
  </si>
  <si>
    <t>77</t>
  </si>
  <si>
    <t>59223852</t>
  </si>
  <si>
    <t>dno pro uliční vpusť s kalovou prohlubní betonové 450x300x50mm</t>
  </si>
  <si>
    <t>443164094</t>
  </si>
  <si>
    <t>78</t>
  </si>
  <si>
    <t>895941314</t>
  </si>
  <si>
    <t>Osazení vpusti uliční DN 450 z betonových dílců skruž horní 570 mm</t>
  </si>
  <si>
    <t>-242329727</t>
  </si>
  <si>
    <t>79</t>
  </si>
  <si>
    <t>59223858</t>
  </si>
  <si>
    <t>skruž betonová horní pro uliční vpusť 450x570x50mm</t>
  </si>
  <si>
    <t>-1111359978</t>
  </si>
  <si>
    <t>80</t>
  </si>
  <si>
    <t>895941331</t>
  </si>
  <si>
    <t>Osazení vpusti uliční DN 450 z betonových dílců skruž průběžná s výtokem</t>
  </si>
  <si>
    <t>124197307</t>
  </si>
  <si>
    <t>81</t>
  </si>
  <si>
    <t>59224490</t>
  </si>
  <si>
    <t>skruž betonová s odtokem 150mm PVC pro uliční vpusť 450x450x50mm</t>
  </si>
  <si>
    <t>48427562</t>
  </si>
  <si>
    <t>82</t>
  </si>
  <si>
    <t>899204112</t>
  </si>
  <si>
    <t>Osazení mříží litinových včetně rámů a košů na bahno pro třídu zatížení D400, E600</t>
  </si>
  <si>
    <t>382319766</t>
  </si>
  <si>
    <t>83</t>
  </si>
  <si>
    <t>55242320</t>
  </si>
  <si>
    <t>mříž vtoková litinová plochá 500x500mm</t>
  </si>
  <si>
    <t>1144026091</t>
  </si>
  <si>
    <t>84</t>
  </si>
  <si>
    <t>59223871</t>
  </si>
  <si>
    <t>koš vysoký pro uliční vpusti žárově Pz plech pro rám 500/500mm</t>
  </si>
  <si>
    <t>-79653257</t>
  </si>
  <si>
    <t>R84</t>
  </si>
  <si>
    <t>Zasakovací poldry</t>
  </si>
  <si>
    <t>85</t>
  </si>
  <si>
    <t>-946168963</t>
  </si>
  <si>
    <t>0,40*0,50*(11,0+10,0+9,0+16,0+5,50+8,0+8,0+10,0) "- vsaky u šachet"</t>
  </si>
  <si>
    <t>86</t>
  </si>
  <si>
    <t>58333674R</t>
  </si>
  <si>
    <t>kamenivo těžené hrubé frakce 8/32</t>
  </si>
  <si>
    <t>2011440295</t>
  </si>
  <si>
    <t>2,050*0,40*0,50*(11,0+10,0+9,0+16,0+5,50+8,0+8,0+10,0) "- vsaky u šachet"</t>
  </si>
  <si>
    <t>87</t>
  </si>
  <si>
    <t>211521111</t>
  </si>
  <si>
    <t>Výplň odvodňovacích žeber nebo trativodů kamenivem hrubým drceným frakce 63 až 125 mm</t>
  </si>
  <si>
    <t>-1851646956</t>
  </si>
  <si>
    <t>0,60*2,0*11,0+1,250*2,0*10,0+1,0*2,0*(9,0+16,0)+1,750*2,0*(5,50+8,0)+1,50*2,0*8,0+2,0*2,0*10,0 "- vsaky u šachet"</t>
  </si>
  <si>
    <t>88</t>
  </si>
  <si>
    <t>211971110</t>
  </si>
  <si>
    <t>Zřízení opláštění žeber nebo trativodů geotextilií v rýze nebo zářezu sklonu do 1:2</t>
  </si>
  <si>
    <t>-79251376</t>
  </si>
  <si>
    <t>2,20*(11,0+10,0+9,0+16,0+5,50+8,0+8,0+10,0) "- trativody"</t>
  </si>
  <si>
    <t>vodorovné plochy:</t>
  </si>
  <si>
    <t>3*(0,60*11,0+1,250*10,0+1,0*(9,0+16,0)+1,750*(5,50+8,0)+1,50*8,0+2,0*10,0) "- vsaky u šachet"</t>
  </si>
  <si>
    <t>3*0,50*8,0 "- vsaky mimo šachty"</t>
  </si>
  <si>
    <t>svislé plochy:</t>
  </si>
  <si>
    <t>2*2,0*(11,0+10,0+9,0+16,0+5,50+8,0+8,0+10,0) "- vsaky u šachet"</t>
  </si>
  <si>
    <t>2*2,0*(0,60+1,250+1,0+1,0+1,750+1,750+1,50+2,0+0,50) "- ukončení"</t>
  </si>
  <si>
    <t>89</t>
  </si>
  <si>
    <t>69311068</t>
  </si>
  <si>
    <t>geotextilie netkaná separační, ochranná, filtrační, drenážní PP 300g/m2</t>
  </si>
  <si>
    <t>-1733798654</t>
  </si>
  <si>
    <t>"Ztratné 15,0% -" 869,075*0,15</t>
  </si>
  <si>
    <t>90</t>
  </si>
  <si>
    <t>212755216</t>
  </si>
  <si>
    <t>Trativody z drenážních trubek plastových flexibilních DN 160 mm bez lože a obsypu</t>
  </si>
  <si>
    <t>876101809</t>
  </si>
  <si>
    <t>11,0+10,0+9,0+16,0+5,50+8,0+8,0+10,0 "- vsaky u šachet"</t>
  </si>
  <si>
    <t>R87</t>
  </si>
  <si>
    <t>Vsakovací a revizní šachty</t>
  </si>
  <si>
    <t>91</t>
  </si>
  <si>
    <t>2115311R2</t>
  </si>
  <si>
    <t>Výplň odvodňovacích žeber nebo trativodů kamenivem hrubým drceným frakce 8 až 32 mm</t>
  </si>
  <si>
    <t>-1173128524</t>
  </si>
  <si>
    <t>8*(PI*1,0*1,0*0,40)</t>
  </si>
  <si>
    <t>92</t>
  </si>
  <si>
    <t>894411111</t>
  </si>
  <si>
    <t>Zřízení šachet kanalizačních z betonových dílců na potrubí DN do 200 dno beton tř. C 25/30</t>
  </si>
  <si>
    <t>217174199</t>
  </si>
  <si>
    <t>93</t>
  </si>
  <si>
    <t>59224187</t>
  </si>
  <si>
    <t>prstenec šachtový vyrovnávací betonový 625x120x100mm</t>
  </si>
  <si>
    <t>1635383232</t>
  </si>
  <si>
    <t>94</t>
  </si>
  <si>
    <t>59224168</t>
  </si>
  <si>
    <t>skruž betonová přechodová 62,5/100x60x12cm stupadla poplastovaná kapsová</t>
  </si>
  <si>
    <t>-990185834</t>
  </si>
  <si>
    <t>95</t>
  </si>
  <si>
    <t>59224162</t>
  </si>
  <si>
    <t>skruž betonová kanalizační se stupadly 100x100x12cm</t>
  </si>
  <si>
    <t>-1889260436</t>
  </si>
  <si>
    <t>96</t>
  </si>
  <si>
    <t>899104112</t>
  </si>
  <si>
    <t>Osazení poklopů litinových, ocelových nebo železobetonových včetně rámů pro třídu zatížení D400, E600</t>
  </si>
  <si>
    <t>-109004936</t>
  </si>
  <si>
    <t>97</t>
  </si>
  <si>
    <t>28661935</t>
  </si>
  <si>
    <t>poklop šachtový litinový DN 600 pro třídu zatížení D400</t>
  </si>
  <si>
    <t>1573145204</t>
  </si>
  <si>
    <t>98</t>
  </si>
  <si>
    <t>919726123</t>
  </si>
  <si>
    <t>Geotextilie pro ochranu, separaci a filtraci netkaná měrná hm přes 300 do 500 g/m2</t>
  </si>
  <si>
    <t>-1663176795</t>
  </si>
  <si>
    <t>8*(PI*0,5*0,5)</t>
  </si>
  <si>
    <t>11,50  "- komunikace pro pěší - zámk. dlažba"</t>
  </si>
  <si>
    <t>130,0 "- dodláždění - KS III"</t>
  </si>
  <si>
    <t>100,0 "- Ostatní okolní plochy"</t>
  </si>
  <si>
    <t>100</t>
  </si>
  <si>
    <t>1,50+1,0+1,50*2+2,0*2+1,50+2,0+1,50*4+1,0*2+1,50*2+1,0*2+2,0*2+2,50*2+1,50*2+2,50+2,0+1,0*8+1,50*6+1,0*7+0,50*5+1,0*2+1,0*4+0,50*4+1,0*10</t>
  </si>
  <si>
    <t>101</t>
  </si>
  <si>
    <t>87*1,02 'Přepočtené koeficientem množství</t>
  </si>
  <si>
    <t>102</t>
  </si>
  <si>
    <t>113106123</t>
  </si>
  <si>
    <t>Rozebrání dlažeb ze zámkových dlaždic komunikací pro pěší ručně</t>
  </si>
  <si>
    <t>498904950</t>
  </si>
  <si>
    <t>4,50+2,50+3,50+7,0+33,0+6,0+9,0 "- komunikace pro pěší - zámk. dlažba"</t>
  </si>
  <si>
    <t>103</t>
  </si>
  <si>
    <t>113107331</t>
  </si>
  <si>
    <t>Odstranění podkladu z betonu prostého tl přes 100 do 150 mm strojně pl do 50 m2</t>
  </si>
  <si>
    <t>1863999489</t>
  </si>
  <si>
    <t>3,0+5,50+5,50+4,0+8,0+1,0 "- betonové plochy"</t>
  </si>
  <si>
    <t>104</t>
  </si>
  <si>
    <t>Podkladní vrstvy:</t>
  </si>
  <si>
    <t>65,50 "- zámk. dlažba"</t>
  </si>
  <si>
    <t>27,0 "- betonové plochy"</t>
  </si>
  <si>
    <t>88,0+4,0+24,50+1,50+2,50+13,50+9,50+8,50+31,0+3,50+2,50+6,50 "- štěrkové plochy"</t>
  </si>
  <si>
    <t>105</t>
  </si>
  <si>
    <t>-1762058008</t>
  </si>
  <si>
    <t>2,0+5,50</t>
  </si>
  <si>
    <t>R97</t>
  </si>
  <si>
    <t>Ostatní bourací práce</t>
  </si>
  <si>
    <t>106</t>
  </si>
  <si>
    <t>938902421</t>
  </si>
  <si>
    <t>Čištění propustků strojně tlakovou vodou D do 500 mm při tl nánosu přes 25 do 50% DN</t>
  </si>
  <si>
    <t>-356610061</t>
  </si>
  <si>
    <t>4,0 "- pročištění vyústění bezpečnostního přepadu z nádrže"</t>
  </si>
  <si>
    <t>107</t>
  </si>
  <si>
    <t>938902112</t>
  </si>
  <si>
    <t>Čištění příkopů komunikací příkopovým rypadlem objem nánosu přes 0,15 do 0,3 m3/m</t>
  </si>
  <si>
    <t>-743805990</t>
  </si>
  <si>
    <t>30,0 "- příkop na ZÚ"</t>
  </si>
  <si>
    <t>R99</t>
  </si>
  <si>
    <t>Svislé dopravní značení</t>
  </si>
  <si>
    <t>108</t>
  </si>
  <si>
    <t>914111111</t>
  </si>
  <si>
    <t>Montáž svislé dopravní značky do velikosti 1 m2 objímkami na sloupek nebo konzolu</t>
  </si>
  <si>
    <t>265461294</t>
  </si>
  <si>
    <t>2+4 "- nové značky"</t>
  </si>
  <si>
    <t>109</t>
  </si>
  <si>
    <t>40445611</t>
  </si>
  <si>
    <t>značky upravující přednost P2, P3, P8 500mm</t>
  </si>
  <si>
    <t>-1549626995</t>
  </si>
  <si>
    <t>2 "- P2"</t>
  </si>
  <si>
    <t>110</t>
  </si>
  <si>
    <t>40445654</t>
  </si>
  <si>
    <t>informativní značky zónové IZ5 1000x750mm</t>
  </si>
  <si>
    <t>831573730</t>
  </si>
  <si>
    <t>2 "- IZ5a"</t>
  </si>
  <si>
    <t>2 "- IZ5b"</t>
  </si>
  <si>
    <t>111</t>
  </si>
  <si>
    <t>914511112</t>
  </si>
  <si>
    <t>Montáž sloupku dopravních značek délky do 3,5 m s betonovým základem a patkou D 60 mm</t>
  </si>
  <si>
    <t>2103860994</t>
  </si>
  <si>
    <t>6 "- pro 1 značku na 1 sloupek"</t>
  </si>
  <si>
    <t>112</t>
  </si>
  <si>
    <t>404452250</t>
  </si>
  <si>
    <t>sloupek pro dopravní značku Zn D 60mm v 3,5m</t>
  </si>
  <si>
    <t>-2074640065</t>
  </si>
  <si>
    <t>113</t>
  </si>
  <si>
    <t>688878407</t>
  </si>
  <si>
    <t>114</t>
  </si>
  <si>
    <t>-1038836241</t>
  </si>
  <si>
    <t>19*126,627 "- vybourané hmoty a odpady - odvoz dalších 19km"</t>
  </si>
  <si>
    <t>115</t>
  </si>
  <si>
    <t>-1653495307</t>
  </si>
  <si>
    <t>0,50+0,063+17,030+8,775+2,175 "- betony"</t>
  </si>
  <si>
    <t>116</t>
  </si>
  <si>
    <t>-753751435</t>
  </si>
  <si>
    <t>126,627-28,543 "- zbylé vybourané hmoty - zemina, štěrky, ..."</t>
  </si>
  <si>
    <t>117</t>
  </si>
  <si>
    <t>VRN.B - Vedlejší rozpočtové náklady</t>
  </si>
  <si>
    <t xml:space="preserve">    O03 - Ostatní náklady</t>
  </si>
  <si>
    <t>VON990004</t>
  </si>
  <si>
    <t>Vytýčení hranic pozemků při provádění stavby</t>
  </si>
  <si>
    <t>787159970</t>
  </si>
  <si>
    <t>VON990007</t>
  </si>
  <si>
    <t>Zajištění vytýčení podzemních zařízení, a v případě jejich křížení či souběhu v otevřeném výkopu, jejich písemné předání zpět jejich správcům před zásypem</t>
  </si>
  <si>
    <t>-1205672763</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</si>
  <si>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</si>
  <si>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</si>
  <si>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-2104925597</t>
  </si>
  <si>
    <t>O03</t>
  </si>
  <si>
    <t>Ostatní náklady</t>
  </si>
  <si>
    <t>ON990001-A</t>
  </si>
  <si>
    <t>Zajištění činnosti odpovědného geodeta zhotovitele - vytyčení stavby</t>
  </si>
  <si>
    <t>262144</t>
  </si>
  <si>
    <t>-981165474</t>
  </si>
  <si>
    <t>ON990001-B</t>
  </si>
  <si>
    <t>Zajištění činnosti odpovědného geodeta zhotovitele - zaměření skutečného provedení stavby vč. vyhotovení geometrického plánu</t>
  </si>
  <si>
    <t>1754750273</t>
  </si>
  <si>
    <t>ON990002-A</t>
  </si>
  <si>
    <t>Zhotovení realizační dokumentace stavby</t>
  </si>
  <si>
    <t>937612187</t>
  </si>
  <si>
    <t>ON990002-B</t>
  </si>
  <si>
    <t>Zhotovení dokumentace skutečného provedení díla</t>
  </si>
  <si>
    <t>-253532089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</si>
</sst>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41">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32"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4" fontId="25"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37" fillId="0" borderId="22" xfId="0" applyFont="1" applyBorder="1" applyAlignment="1">
      <alignment horizontal="center" vertical="center"/>
    </xf>
    <xf numFmtId="49" fontId="37" fillId="0" borderId="22" xfId="0" applyNumberFormat="1" applyFont="1" applyBorder="1" applyAlignment="1">
      <alignment horizontal="left" vertical="center" wrapText="1"/>
    </xf>
    <xf numFmtId="0" fontId="37" fillId="0" borderId="22" xfId="0" applyFont="1" applyBorder="1" applyAlignment="1">
      <alignment horizontal="left" vertical="center" wrapText="1"/>
    </xf>
    <xf numFmtId="0" fontId="37" fillId="0" borderId="22" xfId="0" applyFont="1" applyBorder="1" applyAlignment="1">
      <alignment horizontal="center" vertical="center" wrapText="1"/>
    </xf>
    <xf numFmtId="167" fontId="37" fillId="0" borderId="22" xfId="0" applyNumberFormat="1" applyFont="1" applyBorder="1" applyAlignment="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Alignment="1">
      <alignment horizontal="center"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39" fillId="0" borderId="0" xfId="0"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4" borderId="6" xfId="0" applyFont="1" applyFill="1" applyBorder="1" applyAlignment="1">
      <alignment horizontal="center" vertical="center"/>
    </xf>
    <xf numFmtId="0" fontId="23" fillId="4" borderId="7" xfId="0" applyFont="1" applyFill="1" applyBorder="1" applyAlignment="1">
      <alignment horizontal="left" vertical="center"/>
    </xf>
    <xf numFmtId="0" fontId="23" fillId="4" borderId="7" xfId="0" applyFont="1" applyFill="1" applyBorder="1" applyAlignment="1">
      <alignment horizontal="right" vertical="center"/>
    </xf>
    <xf numFmtId="0" fontId="23" fillId="4" borderId="7" xfId="0" applyFont="1" applyFill="1" applyBorder="1" applyAlignment="1">
      <alignment horizontal="center" vertical="center"/>
    </xf>
    <xf numFmtId="0" fontId="23" fillId="4" borderId="8" xfId="0" applyFont="1" applyFill="1" applyBorder="1" applyAlignment="1">
      <alignment horizontal="left" vertical="center"/>
    </xf>
    <xf numFmtId="4" fontId="28" fillId="0" borderId="0" xfId="0" applyNumberFormat="1" applyFont="1" applyAlignment="1">
      <alignment horizontal="right" vertical="center"/>
    </xf>
    <xf numFmtId="0" fontId="28" fillId="0" borderId="0" xfId="0" applyFont="1" applyAlignment="1">
      <alignment vertical="center"/>
    </xf>
    <xf numFmtId="4" fontId="28" fillId="0" borderId="0" xfId="0" applyNumberFormat="1" applyFont="1" applyAlignment="1">
      <alignment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7" fillId="0" borderId="0" xfId="0" applyFont="1" applyAlignment="1">
      <alignment vertical="center"/>
    </xf>
    <xf numFmtId="0" fontId="31" fillId="0" borderId="0" xfId="0" applyFont="1" applyAlignment="1">
      <alignment horizontal="left" vertical="center" wrapText="1"/>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2"/>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222"/>
      <c r="AS2" s="222"/>
      <c r="AT2" s="222"/>
      <c r="AU2" s="222"/>
      <c r="AV2" s="222"/>
      <c r="AW2" s="222"/>
      <c r="AX2" s="222"/>
      <c r="AY2" s="222"/>
      <c r="AZ2" s="222"/>
      <c r="BA2" s="222"/>
      <c r="BB2" s="222"/>
      <c r="BC2" s="222"/>
      <c r="BD2" s="222"/>
      <c r="BE2" s="222"/>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21" t="s">
        <v>14</v>
      </c>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R5" s="20"/>
      <c r="BE5" s="218" t="s">
        <v>15</v>
      </c>
      <c r="BS5" s="17" t="s">
        <v>6</v>
      </c>
    </row>
    <row r="6" spans="1:74" ht="36.950000000000003" customHeight="1">
      <c r="B6" s="20"/>
      <c r="D6" s="26" t="s">
        <v>16</v>
      </c>
      <c r="K6" s="223" t="s">
        <v>17</v>
      </c>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R6" s="20"/>
      <c r="BE6" s="219"/>
      <c r="BS6" s="17" t="s">
        <v>6</v>
      </c>
    </row>
    <row r="7" spans="1:74" ht="12" customHeight="1">
      <c r="B7" s="20"/>
      <c r="D7" s="27" t="s">
        <v>18</v>
      </c>
      <c r="K7" s="25" t="s">
        <v>1</v>
      </c>
      <c r="AK7" s="27" t="s">
        <v>19</v>
      </c>
      <c r="AN7" s="25" t="s">
        <v>1</v>
      </c>
      <c r="AR7" s="20"/>
      <c r="BE7" s="219"/>
      <c r="BS7" s="17" t="s">
        <v>6</v>
      </c>
    </row>
    <row r="8" spans="1:74" ht="12" customHeight="1">
      <c r="B8" s="20"/>
      <c r="D8" s="27" t="s">
        <v>20</v>
      </c>
      <c r="K8" s="25" t="s">
        <v>21</v>
      </c>
      <c r="AK8" s="27" t="s">
        <v>22</v>
      </c>
      <c r="AN8" s="28" t="s">
        <v>23</v>
      </c>
      <c r="AR8" s="20"/>
      <c r="BE8" s="219"/>
      <c r="BS8" s="17" t="s">
        <v>6</v>
      </c>
    </row>
    <row r="9" spans="1:74" ht="14.45" customHeight="1">
      <c r="B9" s="20"/>
      <c r="AR9" s="20"/>
      <c r="BE9" s="219"/>
      <c r="BS9" s="17" t="s">
        <v>6</v>
      </c>
    </row>
    <row r="10" spans="1:74" ht="12" customHeight="1">
      <c r="B10" s="20"/>
      <c r="D10" s="27" t="s">
        <v>24</v>
      </c>
      <c r="AK10" s="27" t="s">
        <v>25</v>
      </c>
      <c r="AN10" s="25" t="s">
        <v>1</v>
      </c>
      <c r="AR10" s="20"/>
      <c r="BE10" s="219"/>
      <c r="BS10" s="17" t="s">
        <v>6</v>
      </c>
    </row>
    <row r="11" spans="1:74" ht="18.399999999999999" customHeight="1">
      <c r="B11" s="20"/>
      <c r="E11" s="25" t="s">
        <v>26</v>
      </c>
      <c r="AK11" s="27" t="s">
        <v>27</v>
      </c>
      <c r="AN11" s="25" t="s">
        <v>1</v>
      </c>
      <c r="AR11" s="20"/>
      <c r="BE11" s="219"/>
      <c r="BS11" s="17" t="s">
        <v>6</v>
      </c>
    </row>
    <row r="12" spans="1:74" ht="6.95" customHeight="1">
      <c r="B12" s="20"/>
      <c r="AR12" s="20"/>
      <c r="BE12" s="219"/>
      <c r="BS12" s="17" t="s">
        <v>6</v>
      </c>
    </row>
    <row r="13" spans="1:74" ht="12" customHeight="1">
      <c r="B13" s="20"/>
      <c r="D13" s="27" t="s">
        <v>28</v>
      </c>
      <c r="AK13" s="27" t="s">
        <v>25</v>
      </c>
      <c r="AN13" s="29" t="s">
        <v>29</v>
      </c>
      <c r="AR13" s="20"/>
      <c r="BE13" s="219"/>
      <c r="BS13" s="17" t="s">
        <v>6</v>
      </c>
    </row>
    <row r="14" spans="1:74" ht="12.75">
      <c r="B14" s="20"/>
      <c r="E14" s="224" t="s">
        <v>29</v>
      </c>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7" t="s">
        <v>27</v>
      </c>
      <c r="AN14" s="29" t="s">
        <v>29</v>
      </c>
      <c r="AR14" s="20"/>
      <c r="BE14" s="219"/>
      <c r="BS14" s="17" t="s">
        <v>6</v>
      </c>
    </row>
    <row r="15" spans="1:74" ht="6.95" customHeight="1">
      <c r="B15" s="20"/>
      <c r="AR15" s="20"/>
      <c r="BE15" s="219"/>
      <c r="BS15" s="17" t="s">
        <v>4</v>
      </c>
    </row>
    <row r="16" spans="1:74" ht="12" customHeight="1">
      <c r="B16" s="20"/>
      <c r="D16" s="27" t="s">
        <v>30</v>
      </c>
      <c r="AK16" s="27" t="s">
        <v>25</v>
      </c>
      <c r="AN16" s="25" t="s">
        <v>31</v>
      </c>
      <c r="AR16" s="20"/>
      <c r="BE16" s="219"/>
      <c r="BS16" s="17" t="s">
        <v>4</v>
      </c>
    </row>
    <row r="17" spans="2:71" ht="18.399999999999999" customHeight="1">
      <c r="B17" s="20"/>
      <c r="E17" s="25" t="s">
        <v>32</v>
      </c>
      <c r="AK17" s="27" t="s">
        <v>27</v>
      </c>
      <c r="AN17" s="25" t="s">
        <v>33</v>
      </c>
      <c r="AR17" s="20"/>
      <c r="BE17" s="219"/>
      <c r="BS17" s="17" t="s">
        <v>34</v>
      </c>
    </row>
    <row r="18" spans="2:71" ht="6.95" customHeight="1">
      <c r="B18" s="20"/>
      <c r="AR18" s="20"/>
      <c r="BE18" s="219"/>
      <c r="BS18" s="17" t="s">
        <v>6</v>
      </c>
    </row>
    <row r="19" spans="2:71" ht="12" customHeight="1">
      <c r="B19" s="20"/>
      <c r="D19" s="27" t="s">
        <v>35</v>
      </c>
      <c r="AK19" s="27" t="s">
        <v>25</v>
      </c>
      <c r="AN19" s="25" t="s">
        <v>1</v>
      </c>
      <c r="AR19" s="20"/>
      <c r="BE19" s="219"/>
      <c r="BS19" s="17" t="s">
        <v>6</v>
      </c>
    </row>
    <row r="20" spans="2:71" ht="18.399999999999999" customHeight="1">
      <c r="B20" s="20"/>
      <c r="E20" s="25" t="s">
        <v>36</v>
      </c>
      <c r="AK20" s="27" t="s">
        <v>27</v>
      </c>
      <c r="AN20" s="25" t="s">
        <v>1</v>
      </c>
      <c r="AR20" s="20"/>
      <c r="BE20" s="219"/>
      <c r="BS20" s="17" t="s">
        <v>34</v>
      </c>
    </row>
    <row r="21" spans="2:71" ht="6.95" customHeight="1">
      <c r="B21" s="20"/>
      <c r="AR21" s="20"/>
      <c r="BE21" s="219"/>
    </row>
    <row r="22" spans="2:71" ht="12" customHeight="1">
      <c r="B22" s="20"/>
      <c r="D22" s="27" t="s">
        <v>37</v>
      </c>
      <c r="AR22" s="20"/>
      <c r="BE22" s="219"/>
    </row>
    <row r="23" spans="2:71" ht="238.5" customHeight="1">
      <c r="B23" s="20"/>
      <c r="E23" s="226" t="s">
        <v>38</v>
      </c>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R23" s="20"/>
      <c r="BE23" s="219"/>
    </row>
    <row r="24" spans="2:71" ht="6.95" customHeight="1">
      <c r="B24" s="20"/>
      <c r="AR24" s="20"/>
      <c r="BE24" s="219"/>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19"/>
    </row>
    <row r="26" spans="2:71" s="1" customFormat="1" ht="25.9" customHeight="1">
      <c r="B26" s="32"/>
      <c r="D26" s="33" t="s">
        <v>39</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27">
        <f>ROUND(AG94,2)</f>
        <v>0</v>
      </c>
      <c r="AL26" s="228"/>
      <c r="AM26" s="228"/>
      <c r="AN26" s="228"/>
      <c r="AO26" s="228"/>
      <c r="AR26" s="32"/>
      <c r="BE26" s="219"/>
    </row>
    <row r="27" spans="2:71" s="1" customFormat="1" ht="6.95" customHeight="1">
      <c r="B27" s="32"/>
      <c r="AR27" s="32"/>
      <c r="BE27" s="219"/>
    </row>
    <row r="28" spans="2:71" s="1" customFormat="1" ht="12.75">
      <c r="B28" s="32"/>
      <c r="L28" s="229" t="s">
        <v>40</v>
      </c>
      <c r="M28" s="229"/>
      <c r="N28" s="229"/>
      <c r="O28" s="229"/>
      <c r="P28" s="229"/>
      <c r="W28" s="229" t="s">
        <v>41</v>
      </c>
      <c r="X28" s="229"/>
      <c r="Y28" s="229"/>
      <c r="Z28" s="229"/>
      <c r="AA28" s="229"/>
      <c r="AB28" s="229"/>
      <c r="AC28" s="229"/>
      <c r="AD28" s="229"/>
      <c r="AE28" s="229"/>
      <c r="AK28" s="229" t="s">
        <v>42</v>
      </c>
      <c r="AL28" s="229"/>
      <c r="AM28" s="229"/>
      <c r="AN28" s="229"/>
      <c r="AO28" s="229"/>
      <c r="AR28" s="32"/>
      <c r="BE28" s="219"/>
    </row>
    <row r="29" spans="2:71" s="2" customFormat="1" ht="14.45" customHeight="1">
      <c r="B29" s="36"/>
      <c r="D29" s="27" t="s">
        <v>43</v>
      </c>
      <c r="F29" s="27" t="s">
        <v>44</v>
      </c>
      <c r="L29" s="232">
        <v>0.21</v>
      </c>
      <c r="M29" s="231"/>
      <c r="N29" s="231"/>
      <c r="O29" s="231"/>
      <c r="P29" s="231"/>
      <c r="W29" s="230">
        <f>ROUND(AZ94, 2)</f>
        <v>0</v>
      </c>
      <c r="X29" s="231"/>
      <c r="Y29" s="231"/>
      <c r="Z29" s="231"/>
      <c r="AA29" s="231"/>
      <c r="AB29" s="231"/>
      <c r="AC29" s="231"/>
      <c r="AD29" s="231"/>
      <c r="AE29" s="231"/>
      <c r="AK29" s="230">
        <f>ROUND(AV94, 2)</f>
        <v>0</v>
      </c>
      <c r="AL29" s="231"/>
      <c r="AM29" s="231"/>
      <c r="AN29" s="231"/>
      <c r="AO29" s="231"/>
      <c r="AR29" s="36"/>
      <c r="BE29" s="220"/>
    </row>
    <row r="30" spans="2:71" s="2" customFormat="1" ht="14.45" customHeight="1">
      <c r="B30" s="36"/>
      <c r="F30" s="27" t="s">
        <v>45</v>
      </c>
      <c r="L30" s="232">
        <v>0.12</v>
      </c>
      <c r="M30" s="231"/>
      <c r="N30" s="231"/>
      <c r="O30" s="231"/>
      <c r="P30" s="231"/>
      <c r="W30" s="230">
        <f>ROUND(BA94, 2)</f>
        <v>0</v>
      </c>
      <c r="X30" s="231"/>
      <c r="Y30" s="231"/>
      <c r="Z30" s="231"/>
      <c r="AA30" s="231"/>
      <c r="AB30" s="231"/>
      <c r="AC30" s="231"/>
      <c r="AD30" s="231"/>
      <c r="AE30" s="231"/>
      <c r="AK30" s="230">
        <f>ROUND(AW94, 2)</f>
        <v>0</v>
      </c>
      <c r="AL30" s="231"/>
      <c r="AM30" s="231"/>
      <c r="AN30" s="231"/>
      <c r="AO30" s="231"/>
      <c r="AR30" s="36"/>
      <c r="BE30" s="220"/>
    </row>
    <row r="31" spans="2:71" s="2" customFormat="1" ht="14.45" hidden="1" customHeight="1">
      <c r="B31" s="36"/>
      <c r="F31" s="27" t="s">
        <v>46</v>
      </c>
      <c r="L31" s="232">
        <v>0.21</v>
      </c>
      <c r="M31" s="231"/>
      <c r="N31" s="231"/>
      <c r="O31" s="231"/>
      <c r="P31" s="231"/>
      <c r="W31" s="230">
        <f>ROUND(BB94, 2)</f>
        <v>0</v>
      </c>
      <c r="X31" s="231"/>
      <c r="Y31" s="231"/>
      <c r="Z31" s="231"/>
      <c r="AA31" s="231"/>
      <c r="AB31" s="231"/>
      <c r="AC31" s="231"/>
      <c r="AD31" s="231"/>
      <c r="AE31" s="231"/>
      <c r="AK31" s="230">
        <v>0</v>
      </c>
      <c r="AL31" s="231"/>
      <c r="AM31" s="231"/>
      <c r="AN31" s="231"/>
      <c r="AO31" s="231"/>
      <c r="AR31" s="36"/>
      <c r="BE31" s="220"/>
    </row>
    <row r="32" spans="2:71" s="2" customFormat="1" ht="14.45" hidden="1" customHeight="1">
      <c r="B32" s="36"/>
      <c r="F32" s="27" t="s">
        <v>47</v>
      </c>
      <c r="L32" s="232">
        <v>0.12</v>
      </c>
      <c r="M32" s="231"/>
      <c r="N32" s="231"/>
      <c r="O32" s="231"/>
      <c r="P32" s="231"/>
      <c r="W32" s="230">
        <f>ROUND(BC94, 2)</f>
        <v>0</v>
      </c>
      <c r="X32" s="231"/>
      <c r="Y32" s="231"/>
      <c r="Z32" s="231"/>
      <c r="AA32" s="231"/>
      <c r="AB32" s="231"/>
      <c r="AC32" s="231"/>
      <c r="AD32" s="231"/>
      <c r="AE32" s="231"/>
      <c r="AK32" s="230">
        <v>0</v>
      </c>
      <c r="AL32" s="231"/>
      <c r="AM32" s="231"/>
      <c r="AN32" s="231"/>
      <c r="AO32" s="231"/>
      <c r="AR32" s="36"/>
      <c r="BE32" s="220"/>
    </row>
    <row r="33" spans="2:57" s="2" customFormat="1" ht="14.45" hidden="1" customHeight="1">
      <c r="B33" s="36"/>
      <c r="F33" s="27" t="s">
        <v>48</v>
      </c>
      <c r="L33" s="232">
        <v>0</v>
      </c>
      <c r="M33" s="231"/>
      <c r="N33" s="231"/>
      <c r="O33" s="231"/>
      <c r="P33" s="231"/>
      <c r="W33" s="230">
        <f>ROUND(BD94, 2)</f>
        <v>0</v>
      </c>
      <c r="X33" s="231"/>
      <c r="Y33" s="231"/>
      <c r="Z33" s="231"/>
      <c r="AA33" s="231"/>
      <c r="AB33" s="231"/>
      <c r="AC33" s="231"/>
      <c r="AD33" s="231"/>
      <c r="AE33" s="231"/>
      <c r="AK33" s="230">
        <v>0</v>
      </c>
      <c r="AL33" s="231"/>
      <c r="AM33" s="231"/>
      <c r="AN33" s="231"/>
      <c r="AO33" s="231"/>
      <c r="AR33" s="36"/>
      <c r="BE33" s="220"/>
    </row>
    <row r="34" spans="2:57" s="1" customFormat="1" ht="6.95" customHeight="1">
      <c r="B34" s="32"/>
      <c r="AR34" s="32"/>
      <c r="BE34" s="219"/>
    </row>
    <row r="35" spans="2:57" s="1" customFormat="1" ht="25.9" customHeight="1">
      <c r="B35" s="32"/>
      <c r="C35" s="37"/>
      <c r="D35" s="38" t="s">
        <v>49</v>
      </c>
      <c r="E35" s="39"/>
      <c r="F35" s="39"/>
      <c r="G35" s="39"/>
      <c r="H35" s="39"/>
      <c r="I35" s="39"/>
      <c r="J35" s="39"/>
      <c r="K35" s="39"/>
      <c r="L35" s="39"/>
      <c r="M35" s="39"/>
      <c r="N35" s="39"/>
      <c r="O35" s="39"/>
      <c r="P35" s="39"/>
      <c r="Q35" s="39"/>
      <c r="R35" s="39"/>
      <c r="S35" s="39"/>
      <c r="T35" s="40" t="s">
        <v>50</v>
      </c>
      <c r="U35" s="39"/>
      <c r="V35" s="39"/>
      <c r="W35" s="39"/>
      <c r="X35" s="236" t="s">
        <v>51</v>
      </c>
      <c r="Y35" s="234"/>
      <c r="Z35" s="234"/>
      <c r="AA35" s="234"/>
      <c r="AB35" s="234"/>
      <c r="AC35" s="39"/>
      <c r="AD35" s="39"/>
      <c r="AE35" s="39"/>
      <c r="AF35" s="39"/>
      <c r="AG35" s="39"/>
      <c r="AH35" s="39"/>
      <c r="AI35" s="39"/>
      <c r="AJ35" s="39"/>
      <c r="AK35" s="233">
        <f>SUM(AK26:AK33)</f>
        <v>0</v>
      </c>
      <c r="AL35" s="234"/>
      <c r="AM35" s="234"/>
      <c r="AN35" s="234"/>
      <c r="AO35" s="235"/>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52</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53</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54</v>
      </c>
      <c r="E60" s="34"/>
      <c r="F60" s="34"/>
      <c r="G60" s="34"/>
      <c r="H60" s="34"/>
      <c r="I60" s="34"/>
      <c r="J60" s="34"/>
      <c r="K60" s="34"/>
      <c r="L60" s="34"/>
      <c r="M60" s="34"/>
      <c r="N60" s="34"/>
      <c r="O60" s="34"/>
      <c r="P60" s="34"/>
      <c r="Q60" s="34"/>
      <c r="R60" s="34"/>
      <c r="S60" s="34"/>
      <c r="T60" s="34"/>
      <c r="U60" s="34"/>
      <c r="V60" s="43" t="s">
        <v>55</v>
      </c>
      <c r="W60" s="34"/>
      <c r="X60" s="34"/>
      <c r="Y60" s="34"/>
      <c r="Z60" s="34"/>
      <c r="AA60" s="34"/>
      <c r="AB60" s="34"/>
      <c r="AC60" s="34"/>
      <c r="AD60" s="34"/>
      <c r="AE60" s="34"/>
      <c r="AF60" s="34"/>
      <c r="AG60" s="34"/>
      <c r="AH60" s="43" t="s">
        <v>54</v>
      </c>
      <c r="AI60" s="34"/>
      <c r="AJ60" s="34"/>
      <c r="AK60" s="34"/>
      <c r="AL60" s="34"/>
      <c r="AM60" s="43" t="s">
        <v>55</v>
      </c>
      <c r="AN60" s="34"/>
      <c r="AO60" s="34"/>
      <c r="AR60" s="32"/>
    </row>
    <row r="61" spans="2:44" ht="11.25">
      <c r="B61" s="20"/>
      <c r="AR61" s="20"/>
    </row>
    <row r="62" spans="2:44" ht="11.25">
      <c r="B62" s="20"/>
      <c r="AR62" s="20"/>
    </row>
    <row r="63" spans="2:44" ht="11.25">
      <c r="B63" s="20"/>
      <c r="AR63" s="20"/>
    </row>
    <row r="64" spans="2:44" s="1" customFormat="1" ht="12.75">
      <c r="B64" s="32"/>
      <c r="D64" s="41" t="s">
        <v>56</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57</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54</v>
      </c>
      <c r="E75" s="34"/>
      <c r="F75" s="34"/>
      <c r="G75" s="34"/>
      <c r="H75" s="34"/>
      <c r="I75" s="34"/>
      <c r="J75" s="34"/>
      <c r="K75" s="34"/>
      <c r="L75" s="34"/>
      <c r="M75" s="34"/>
      <c r="N75" s="34"/>
      <c r="O75" s="34"/>
      <c r="P75" s="34"/>
      <c r="Q75" s="34"/>
      <c r="R75" s="34"/>
      <c r="S75" s="34"/>
      <c r="T75" s="34"/>
      <c r="U75" s="34"/>
      <c r="V75" s="43" t="s">
        <v>55</v>
      </c>
      <c r="W75" s="34"/>
      <c r="X75" s="34"/>
      <c r="Y75" s="34"/>
      <c r="Z75" s="34"/>
      <c r="AA75" s="34"/>
      <c r="AB75" s="34"/>
      <c r="AC75" s="34"/>
      <c r="AD75" s="34"/>
      <c r="AE75" s="34"/>
      <c r="AF75" s="34"/>
      <c r="AG75" s="34"/>
      <c r="AH75" s="43" t="s">
        <v>54</v>
      </c>
      <c r="AI75" s="34"/>
      <c r="AJ75" s="34"/>
      <c r="AK75" s="34"/>
      <c r="AL75" s="34"/>
      <c r="AM75" s="43" t="s">
        <v>55</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58</v>
      </c>
      <c r="AR82" s="32"/>
    </row>
    <row r="83" spans="1:91" s="1" customFormat="1" ht="6.95" customHeight="1">
      <c r="B83" s="32"/>
      <c r="AR83" s="32"/>
    </row>
    <row r="84" spans="1:91" s="3" customFormat="1" ht="12" customHeight="1">
      <c r="B84" s="48"/>
      <c r="C84" s="27" t="s">
        <v>13</v>
      </c>
      <c r="L84" s="3" t="str">
        <f>K5</f>
        <v>2023-005</v>
      </c>
      <c r="AR84" s="48"/>
    </row>
    <row r="85" spans="1:91" s="4" customFormat="1" ht="36.950000000000003" customHeight="1">
      <c r="B85" s="49"/>
      <c r="C85" s="50" t="s">
        <v>16</v>
      </c>
      <c r="L85" s="195" t="str">
        <f>K6</f>
        <v>Oprava místní komunikace v ulici u tenisových kurtů</v>
      </c>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R85" s="49"/>
    </row>
    <row r="86" spans="1:91" s="1" customFormat="1" ht="6.95" customHeight="1">
      <c r="B86" s="32"/>
      <c r="AR86" s="32"/>
    </row>
    <row r="87" spans="1:91" s="1" customFormat="1" ht="12" customHeight="1">
      <c r="B87" s="32"/>
      <c r="C87" s="27" t="s">
        <v>20</v>
      </c>
      <c r="L87" s="51" t="str">
        <f>IF(K8="","",K8)</f>
        <v xml:space="preserve"> </v>
      </c>
      <c r="AI87" s="27" t="s">
        <v>22</v>
      </c>
      <c r="AM87" s="197" t="str">
        <f>IF(AN8= "","",AN8)</f>
        <v>21. 10. 2025</v>
      </c>
      <c r="AN87" s="197"/>
      <c r="AR87" s="32"/>
    </row>
    <row r="88" spans="1:91" s="1" customFormat="1" ht="6.95" customHeight="1">
      <c r="B88" s="32"/>
      <c r="AR88" s="32"/>
    </row>
    <row r="89" spans="1:91" s="1" customFormat="1" ht="15.2" customHeight="1">
      <c r="B89" s="32"/>
      <c r="C89" s="27" t="s">
        <v>24</v>
      </c>
      <c r="L89" s="3" t="str">
        <f>IF(E11= "","",E11)</f>
        <v>Obec Mečeříš</v>
      </c>
      <c r="AI89" s="27" t="s">
        <v>30</v>
      </c>
      <c r="AM89" s="202" t="str">
        <f>IF(E17="","",E17)</f>
        <v>CR Project s.r.o.</v>
      </c>
      <c r="AN89" s="203"/>
      <c r="AO89" s="203"/>
      <c r="AP89" s="203"/>
      <c r="AR89" s="32"/>
      <c r="AS89" s="198" t="s">
        <v>59</v>
      </c>
      <c r="AT89" s="199"/>
      <c r="AU89" s="53"/>
      <c r="AV89" s="53"/>
      <c r="AW89" s="53"/>
      <c r="AX89" s="53"/>
      <c r="AY89" s="53"/>
      <c r="AZ89" s="53"/>
      <c r="BA89" s="53"/>
      <c r="BB89" s="53"/>
      <c r="BC89" s="53"/>
      <c r="BD89" s="54"/>
    </row>
    <row r="90" spans="1:91" s="1" customFormat="1" ht="15.2" customHeight="1">
      <c r="B90" s="32"/>
      <c r="C90" s="27" t="s">
        <v>28</v>
      </c>
      <c r="L90" s="3" t="str">
        <f>IF(E14= "Vyplň údaj","",E14)</f>
        <v/>
      </c>
      <c r="AI90" s="27" t="s">
        <v>35</v>
      </c>
      <c r="AM90" s="202" t="str">
        <f>IF(E20="","",E20)</f>
        <v>Josef Nentwich</v>
      </c>
      <c r="AN90" s="203"/>
      <c r="AO90" s="203"/>
      <c r="AP90" s="203"/>
      <c r="AR90" s="32"/>
      <c r="AS90" s="200"/>
      <c r="AT90" s="201"/>
      <c r="BD90" s="56"/>
    </row>
    <row r="91" spans="1:91" s="1" customFormat="1" ht="10.9" customHeight="1">
      <c r="B91" s="32"/>
      <c r="AR91" s="32"/>
      <c r="AS91" s="200"/>
      <c r="AT91" s="201"/>
      <c r="BD91" s="56"/>
    </row>
    <row r="92" spans="1:91" s="1" customFormat="1" ht="29.25" customHeight="1">
      <c r="B92" s="32"/>
      <c r="C92" s="204" t="s">
        <v>60</v>
      </c>
      <c r="D92" s="205"/>
      <c r="E92" s="205"/>
      <c r="F92" s="205"/>
      <c r="G92" s="205"/>
      <c r="H92" s="57"/>
      <c r="I92" s="207" t="s">
        <v>61</v>
      </c>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6" t="s">
        <v>62</v>
      </c>
      <c r="AH92" s="205"/>
      <c r="AI92" s="205"/>
      <c r="AJ92" s="205"/>
      <c r="AK92" s="205"/>
      <c r="AL92" s="205"/>
      <c r="AM92" s="205"/>
      <c r="AN92" s="207" t="s">
        <v>63</v>
      </c>
      <c r="AO92" s="205"/>
      <c r="AP92" s="208"/>
      <c r="AQ92" s="58" t="s">
        <v>64</v>
      </c>
      <c r="AR92" s="32"/>
      <c r="AS92" s="59" t="s">
        <v>65</v>
      </c>
      <c r="AT92" s="60" t="s">
        <v>66</v>
      </c>
      <c r="AU92" s="60" t="s">
        <v>67</v>
      </c>
      <c r="AV92" s="60" t="s">
        <v>68</v>
      </c>
      <c r="AW92" s="60" t="s">
        <v>69</v>
      </c>
      <c r="AX92" s="60" t="s">
        <v>70</v>
      </c>
      <c r="AY92" s="60" t="s">
        <v>71</v>
      </c>
      <c r="AZ92" s="60" t="s">
        <v>72</v>
      </c>
      <c r="BA92" s="60" t="s">
        <v>73</v>
      </c>
      <c r="BB92" s="60" t="s">
        <v>74</v>
      </c>
      <c r="BC92" s="60" t="s">
        <v>75</v>
      </c>
      <c r="BD92" s="61" t="s">
        <v>76</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77</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16">
        <f>ROUND(AG95+AG98,2)</f>
        <v>0</v>
      </c>
      <c r="AH94" s="216"/>
      <c r="AI94" s="216"/>
      <c r="AJ94" s="216"/>
      <c r="AK94" s="216"/>
      <c r="AL94" s="216"/>
      <c r="AM94" s="216"/>
      <c r="AN94" s="217">
        <f t="shared" ref="AN94:AN100" si="0">SUM(AG94,AT94)</f>
        <v>0</v>
      </c>
      <c r="AO94" s="217"/>
      <c r="AP94" s="217"/>
      <c r="AQ94" s="67" t="s">
        <v>1</v>
      </c>
      <c r="AR94" s="63"/>
      <c r="AS94" s="68">
        <f>ROUND(AS95+AS98,2)</f>
        <v>0</v>
      </c>
      <c r="AT94" s="69">
        <f t="shared" ref="AT94:AT100" si="1">ROUND(SUM(AV94:AW94),2)</f>
        <v>0</v>
      </c>
      <c r="AU94" s="70">
        <f>ROUND(AU95+AU98,5)</f>
        <v>0</v>
      </c>
      <c r="AV94" s="69">
        <f>ROUND(AZ94*L29,2)</f>
        <v>0</v>
      </c>
      <c r="AW94" s="69">
        <f>ROUND(BA94*L30,2)</f>
        <v>0</v>
      </c>
      <c r="AX94" s="69">
        <f>ROUND(BB94*L29,2)</f>
        <v>0</v>
      </c>
      <c r="AY94" s="69">
        <f>ROUND(BC94*L30,2)</f>
        <v>0</v>
      </c>
      <c r="AZ94" s="69">
        <f>ROUND(AZ95+AZ98,2)</f>
        <v>0</v>
      </c>
      <c r="BA94" s="69">
        <f>ROUND(BA95+BA98,2)</f>
        <v>0</v>
      </c>
      <c r="BB94" s="69">
        <f>ROUND(BB95+BB98,2)</f>
        <v>0</v>
      </c>
      <c r="BC94" s="69">
        <f>ROUND(BC95+BC98,2)</f>
        <v>0</v>
      </c>
      <c r="BD94" s="71">
        <f>ROUND(BD95+BD98,2)</f>
        <v>0</v>
      </c>
      <c r="BS94" s="72" t="s">
        <v>78</v>
      </c>
      <c r="BT94" s="72" t="s">
        <v>79</v>
      </c>
      <c r="BU94" s="73" t="s">
        <v>80</v>
      </c>
      <c r="BV94" s="72" t="s">
        <v>81</v>
      </c>
      <c r="BW94" s="72" t="s">
        <v>5</v>
      </c>
      <c r="BX94" s="72" t="s">
        <v>82</v>
      </c>
      <c r="CL94" s="72" t="s">
        <v>1</v>
      </c>
    </row>
    <row r="95" spans="1:91" s="6" customFormat="1" ht="16.5" customHeight="1">
      <c r="B95" s="74"/>
      <c r="C95" s="75"/>
      <c r="D95" s="212" t="s">
        <v>83</v>
      </c>
      <c r="E95" s="212"/>
      <c r="F95" s="212"/>
      <c r="G95" s="212"/>
      <c r="H95" s="212"/>
      <c r="I95" s="76"/>
      <c r="J95" s="212" t="s">
        <v>84</v>
      </c>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09">
        <f>ROUND(SUM(AG96:AG97),2)</f>
        <v>0</v>
      </c>
      <c r="AH95" s="210"/>
      <c r="AI95" s="210"/>
      <c r="AJ95" s="210"/>
      <c r="AK95" s="210"/>
      <c r="AL95" s="210"/>
      <c r="AM95" s="210"/>
      <c r="AN95" s="211">
        <f t="shared" si="0"/>
        <v>0</v>
      </c>
      <c r="AO95" s="210"/>
      <c r="AP95" s="210"/>
      <c r="AQ95" s="77" t="s">
        <v>85</v>
      </c>
      <c r="AR95" s="74"/>
      <c r="AS95" s="78">
        <f>ROUND(SUM(AS96:AS97),2)</f>
        <v>0</v>
      </c>
      <c r="AT95" s="79">
        <f t="shared" si="1"/>
        <v>0</v>
      </c>
      <c r="AU95" s="80">
        <f>ROUND(SUM(AU96:AU97),5)</f>
        <v>0</v>
      </c>
      <c r="AV95" s="79">
        <f>ROUND(AZ95*L29,2)</f>
        <v>0</v>
      </c>
      <c r="AW95" s="79">
        <f>ROUND(BA95*L30,2)</f>
        <v>0</v>
      </c>
      <c r="AX95" s="79">
        <f>ROUND(BB95*L29,2)</f>
        <v>0</v>
      </c>
      <c r="AY95" s="79">
        <f>ROUND(BC95*L30,2)</f>
        <v>0</v>
      </c>
      <c r="AZ95" s="79">
        <f>ROUND(SUM(AZ96:AZ97),2)</f>
        <v>0</v>
      </c>
      <c r="BA95" s="79">
        <f>ROUND(SUM(BA96:BA97),2)</f>
        <v>0</v>
      </c>
      <c r="BB95" s="79">
        <f>ROUND(SUM(BB96:BB97),2)</f>
        <v>0</v>
      </c>
      <c r="BC95" s="79">
        <f>ROUND(SUM(BC96:BC97),2)</f>
        <v>0</v>
      </c>
      <c r="BD95" s="81">
        <f>ROUND(SUM(BD96:BD97),2)</f>
        <v>0</v>
      </c>
      <c r="BS95" s="82" t="s">
        <v>78</v>
      </c>
      <c r="BT95" s="82" t="s">
        <v>86</v>
      </c>
      <c r="BU95" s="82" t="s">
        <v>80</v>
      </c>
      <c r="BV95" s="82" t="s">
        <v>81</v>
      </c>
      <c r="BW95" s="82" t="s">
        <v>87</v>
      </c>
      <c r="BX95" s="82" t="s">
        <v>5</v>
      </c>
      <c r="CL95" s="82" t="s">
        <v>1</v>
      </c>
      <c r="CM95" s="82" t="s">
        <v>88</v>
      </c>
    </row>
    <row r="96" spans="1:91" s="3" customFormat="1" ht="23.25" customHeight="1">
      <c r="A96" s="83" t="s">
        <v>89</v>
      </c>
      <c r="B96" s="48"/>
      <c r="C96" s="9"/>
      <c r="D96" s="9"/>
      <c r="E96" s="215" t="s">
        <v>90</v>
      </c>
      <c r="F96" s="215"/>
      <c r="G96" s="215"/>
      <c r="H96" s="215"/>
      <c r="I96" s="215"/>
      <c r="J96" s="9"/>
      <c r="K96" s="215" t="s">
        <v>91</v>
      </c>
      <c r="L96" s="215"/>
      <c r="M96" s="215"/>
      <c r="N96" s="215"/>
      <c r="O96" s="215"/>
      <c r="P96" s="215"/>
      <c r="Q96" s="215"/>
      <c r="R96" s="215"/>
      <c r="S96" s="215"/>
      <c r="T96" s="215"/>
      <c r="U96" s="215"/>
      <c r="V96" s="215"/>
      <c r="W96" s="215"/>
      <c r="X96" s="215"/>
      <c r="Y96" s="215"/>
      <c r="Z96" s="215"/>
      <c r="AA96" s="215"/>
      <c r="AB96" s="215"/>
      <c r="AC96" s="215"/>
      <c r="AD96" s="215"/>
      <c r="AE96" s="215"/>
      <c r="AF96" s="215"/>
      <c r="AG96" s="213">
        <f>'SO.101.A - SO.101.A - Kom...'!J32</f>
        <v>0</v>
      </c>
      <c r="AH96" s="214"/>
      <c r="AI96" s="214"/>
      <c r="AJ96" s="214"/>
      <c r="AK96" s="214"/>
      <c r="AL96" s="214"/>
      <c r="AM96" s="214"/>
      <c r="AN96" s="213">
        <f t="shared" si="0"/>
        <v>0</v>
      </c>
      <c r="AO96" s="214"/>
      <c r="AP96" s="214"/>
      <c r="AQ96" s="84" t="s">
        <v>92</v>
      </c>
      <c r="AR96" s="48"/>
      <c r="AS96" s="85">
        <v>0</v>
      </c>
      <c r="AT96" s="86">
        <f t="shared" si="1"/>
        <v>0</v>
      </c>
      <c r="AU96" s="87">
        <f>'SO.101.A - SO.101.A - Kom...'!P135</f>
        <v>0</v>
      </c>
      <c r="AV96" s="86">
        <f>'SO.101.A - SO.101.A - Kom...'!J35</f>
        <v>0</v>
      </c>
      <c r="AW96" s="86">
        <f>'SO.101.A - SO.101.A - Kom...'!J36</f>
        <v>0</v>
      </c>
      <c r="AX96" s="86">
        <f>'SO.101.A - SO.101.A - Kom...'!J37</f>
        <v>0</v>
      </c>
      <c r="AY96" s="86">
        <f>'SO.101.A - SO.101.A - Kom...'!J38</f>
        <v>0</v>
      </c>
      <c r="AZ96" s="86">
        <f>'SO.101.A - SO.101.A - Kom...'!F35</f>
        <v>0</v>
      </c>
      <c r="BA96" s="86">
        <f>'SO.101.A - SO.101.A - Kom...'!F36</f>
        <v>0</v>
      </c>
      <c r="BB96" s="86">
        <f>'SO.101.A - SO.101.A - Kom...'!F37</f>
        <v>0</v>
      </c>
      <c r="BC96" s="86">
        <f>'SO.101.A - SO.101.A - Kom...'!F38</f>
        <v>0</v>
      </c>
      <c r="BD96" s="88">
        <f>'SO.101.A - SO.101.A - Kom...'!F39</f>
        <v>0</v>
      </c>
      <c r="BT96" s="25" t="s">
        <v>88</v>
      </c>
      <c r="BV96" s="25" t="s">
        <v>81</v>
      </c>
      <c r="BW96" s="25" t="s">
        <v>93</v>
      </c>
      <c r="BX96" s="25" t="s">
        <v>87</v>
      </c>
      <c r="CL96" s="25" t="s">
        <v>1</v>
      </c>
    </row>
    <row r="97" spans="1:91" s="3" customFormat="1" ht="16.5" customHeight="1">
      <c r="A97" s="83" t="s">
        <v>89</v>
      </c>
      <c r="B97" s="48"/>
      <c r="C97" s="9"/>
      <c r="D97" s="9"/>
      <c r="E97" s="215" t="s">
        <v>94</v>
      </c>
      <c r="F97" s="215"/>
      <c r="G97" s="215"/>
      <c r="H97" s="215"/>
      <c r="I97" s="215"/>
      <c r="J97" s="9"/>
      <c r="K97" s="215" t="s">
        <v>95</v>
      </c>
      <c r="L97" s="215"/>
      <c r="M97" s="215"/>
      <c r="N97" s="215"/>
      <c r="O97" s="215"/>
      <c r="P97" s="215"/>
      <c r="Q97" s="215"/>
      <c r="R97" s="215"/>
      <c r="S97" s="215"/>
      <c r="T97" s="215"/>
      <c r="U97" s="215"/>
      <c r="V97" s="215"/>
      <c r="W97" s="215"/>
      <c r="X97" s="215"/>
      <c r="Y97" s="215"/>
      <c r="Z97" s="215"/>
      <c r="AA97" s="215"/>
      <c r="AB97" s="215"/>
      <c r="AC97" s="215"/>
      <c r="AD97" s="215"/>
      <c r="AE97" s="215"/>
      <c r="AF97" s="215"/>
      <c r="AG97" s="213">
        <f>'VRN.A - Vedlejší rozpočto...'!J32</f>
        <v>0</v>
      </c>
      <c r="AH97" s="214"/>
      <c r="AI97" s="214"/>
      <c r="AJ97" s="214"/>
      <c r="AK97" s="214"/>
      <c r="AL97" s="214"/>
      <c r="AM97" s="214"/>
      <c r="AN97" s="213">
        <f t="shared" si="0"/>
        <v>0</v>
      </c>
      <c r="AO97" s="214"/>
      <c r="AP97" s="214"/>
      <c r="AQ97" s="84" t="s">
        <v>92</v>
      </c>
      <c r="AR97" s="48"/>
      <c r="AS97" s="85">
        <v>0</v>
      </c>
      <c r="AT97" s="86">
        <f t="shared" si="1"/>
        <v>0</v>
      </c>
      <c r="AU97" s="87">
        <f>'VRN.A - Vedlejší rozpočto...'!P122</f>
        <v>0</v>
      </c>
      <c r="AV97" s="86">
        <f>'VRN.A - Vedlejší rozpočto...'!J35</f>
        <v>0</v>
      </c>
      <c r="AW97" s="86">
        <f>'VRN.A - Vedlejší rozpočto...'!J36</f>
        <v>0</v>
      </c>
      <c r="AX97" s="86">
        <f>'VRN.A - Vedlejší rozpočto...'!J37</f>
        <v>0</v>
      </c>
      <c r="AY97" s="86">
        <f>'VRN.A - Vedlejší rozpočto...'!J38</f>
        <v>0</v>
      </c>
      <c r="AZ97" s="86">
        <f>'VRN.A - Vedlejší rozpočto...'!F35</f>
        <v>0</v>
      </c>
      <c r="BA97" s="86">
        <f>'VRN.A - Vedlejší rozpočto...'!F36</f>
        <v>0</v>
      </c>
      <c r="BB97" s="86">
        <f>'VRN.A - Vedlejší rozpočto...'!F37</f>
        <v>0</v>
      </c>
      <c r="BC97" s="86">
        <f>'VRN.A - Vedlejší rozpočto...'!F38</f>
        <v>0</v>
      </c>
      <c r="BD97" s="88">
        <f>'VRN.A - Vedlejší rozpočto...'!F39</f>
        <v>0</v>
      </c>
      <c r="BT97" s="25" t="s">
        <v>88</v>
      </c>
      <c r="BV97" s="25" t="s">
        <v>81</v>
      </c>
      <c r="BW97" s="25" t="s">
        <v>96</v>
      </c>
      <c r="BX97" s="25" t="s">
        <v>87</v>
      </c>
      <c r="CL97" s="25" t="s">
        <v>1</v>
      </c>
    </row>
    <row r="98" spans="1:91" s="6" customFormat="1" ht="16.5" customHeight="1">
      <c r="B98" s="74"/>
      <c r="C98" s="75"/>
      <c r="D98" s="212" t="s">
        <v>97</v>
      </c>
      <c r="E98" s="212"/>
      <c r="F98" s="212"/>
      <c r="G98" s="212"/>
      <c r="H98" s="212"/>
      <c r="I98" s="76"/>
      <c r="J98" s="212" t="s">
        <v>98</v>
      </c>
      <c r="K98" s="212"/>
      <c r="L98" s="212"/>
      <c r="M98" s="212"/>
      <c r="N98" s="212"/>
      <c r="O98" s="212"/>
      <c r="P98" s="212"/>
      <c r="Q98" s="212"/>
      <c r="R98" s="212"/>
      <c r="S98" s="212"/>
      <c r="T98" s="212"/>
      <c r="U98" s="212"/>
      <c r="V98" s="212"/>
      <c r="W98" s="212"/>
      <c r="X98" s="212"/>
      <c r="Y98" s="212"/>
      <c r="Z98" s="212"/>
      <c r="AA98" s="212"/>
      <c r="AB98" s="212"/>
      <c r="AC98" s="212"/>
      <c r="AD98" s="212"/>
      <c r="AE98" s="212"/>
      <c r="AF98" s="212"/>
      <c r="AG98" s="209">
        <f>ROUND(SUM(AG99:AG100),2)</f>
        <v>0</v>
      </c>
      <c r="AH98" s="210"/>
      <c r="AI98" s="210"/>
      <c r="AJ98" s="210"/>
      <c r="AK98" s="210"/>
      <c r="AL98" s="210"/>
      <c r="AM98" s="210"/>
      <c r="AN98" s="211">
        <f t="shared" si="0"/>
        <v>0</v>
      </c>
      <c r="AO98" s="210"/>
      <c r="AP98" s="210"/>
      <c r="AQ98" s="77" t="s">
        <v>85</v>
      </c>
      <c r="AR98" s="74"/>
      <c r="AS98" s="78">
        <f>ROUND(SUM(AS99:AS100),2)</f>
        <v>0</v>
      </c>
      <c r="AT98" s="79">
        <f t="shared" si="1"/>
        <v>0</v>
      </c>
      <c r="AU98" s="80">
        <f>ROUND(SUM(AU99:AU100),5)</f>
        <v>0</v>
      </c>
      <c r="AV98" s="79">
        <f>ROUND(AZ98*L29,2)</f>
        <v>0</v>
      </c>
      <c r="AW98" s="79">
        <f>ROUND(BA98*L30,2)</f>
        <v>0</v>
      </c>
      <c r="AX98" s="79">
        <f>ROUND(BB98*L29,2)</f>
        <v>0</v>
      </c>
      <c r="AY98" s="79">
        <f>ROUND(BC98*L30,2)</f>
        <v>0</v>
      </c>
      <c r="AZ98" s="79">
        <f>ROUND(SUM(AZ99:AZ100),2)</f>
        <v>0</v>
      </c>
      <c r="BA98" s="79">
        <f>ROUND(SUM(BA99:BA100),2)</f>
        <v>0</v>
      </c>
      <c r="BB98" s="79">
        <f>ROUND(SUM(BB99:BB100),2)</f>
        <v>0</v>
      </c>
      <c r="BC98" s="79">
        <f>ROUND(SUM(BC99:BC100),2)</f>
        <v>0</v>
      </c>
      <c r="BD98" s="81">
        <f>ROUND(SUM(BD99:BD100),2)</f>
        <v>0</v>
      </c>
      <c r="BS98" s="82" t="s">
        <v>78</v>
      </c>
      <c r="BT98" s="82" t="s">
        <v>86</v>
      </c>
      <c r="BU98" s="82" t="s">
        <v>80</v>
      </c>
      <c r="BV98" s="82" t="s">
        <v>81</v>
      </c>
      <c r="BW98" s="82" t="s">
        <v>99</v>
      </c>
      <c r="BX98" s="82" t="s">
        <v>5</v>
      </c>
      <c r="CL98" s="82" t="s">
        <v>1</v>
      </c>
      <c r="CM98" s="82" t="s">
        <v>88</v>
      </c>
    </row>
    <row r="99" spans="1:91" s="3" customFormat="1" ht="23.25" customHeight="1">
      <c r="A99" s="83" t="s">
        <v>89</v>
      </c>
      <c r="B99" s="48"/>
      <c r="C99" s="9"/>
      <c r="D99" s="9"/>
      <c r="E99" s="215" t="s">
        <v>100</v>
      </c>
      <c r="F99" s="215"/>
      <c r="G99" s="215"/>
      <c r="H99" s="215"/>
      <c r="I99" s="215"/>
      <c r="J99" s="9"/>
      <c r="K99" s="215" t="s">
        <v>101</v>
      </c>
      <c r="L99" s="215"/>
      <c r="M99" s="215"/>
      <c r="N99" s="215"/>
      <c r="O99" s="215"/>
      <c r="P99" s="215"/>
      <c r="Q99" s="215"/>
      <c r="R99" s="215"/>
      <c r="S99" s="215"/>
      <c r="T99" s="215"/>
      <c r="U99" s="215"/>
      <c r="V99" s="215"/>
      <c r="W99" s="215"/>
      <c r="X99" s="215"/>
      <c r="Y99" s="215"/>
      <c r="Z99" s="215"/>
      <c r="AA99" s="215"/>
      <c r="AB99" s="215"/>
      <c r="AC99" s="215"/>
      <c r="AD99" s="215"/>
      <c r="AE99" s="215"/>
      <c r="AF99" s="215"/>
      <c r="AG99" s="213">
        <f>'SO.101.B - SO.101.B - Kom...'!J32</f>
        <v>0</v>
      </c>
      <c r="AH99" s="214"/>
      <c r="AI99" s="214"/>
      <c r="AJ99" s="214"/>
      <c r="AK99" s="214"/>
      <c r="AL99" s="214"/>
      <c r="AM99" s="214"/>
      <c r="AN99" s="213">
        <f t="shared" si="0"/>
        <v>0</v>
      </c>
      <c r="AO99" s="214"/>
      <c r="AP99" s="214"/>
      <c r="AQ99" s="84" t="s">
        <v>92</v>
      </c>
      <c r="AR99" s="48"/>
      <c r="AS99" s="85">
        <v>0</v>
      </c>
      <c r="AT99" s="86">
        <f t="shared" si="1"/>
        <v>0</v>
      </c>
      <c r="AU99" s="87">
        <f>'SO.101.B - SO.101.B - Kom...'!P149</f>
        <v>0</v>
      </c>
      <c r="AV99" s="86">
        <f>'SO.101.B - SO.101.B - Kom...'!J35</f>
        <v>0</v>
      </c>
      <c r="AW99" s="86">
        <f>'SO.101.B - SO.101.B - Kom...'!J36</f>
        <v>0</v>
      </c>
      <c r="AX99" s="86">
        <f>'SO.101.B - SO.101.B - Kom...'!J37</f>
        <v>0</v>
      </c>
      <c r="AY99" s="86">
        <f>'SO.101.B - SO.101.B - Kom...'!J38</f>
        <v>0</v>
      </c>
      <c r="AZ99" s="86">
        <f>'SO.101.B - SO.101.B - Kom...'!F35</f>
        <v>0</v>
      </c>
      <c r="BA99" s="86">
        <f>'SO.101.B - SO.101.B - Kom...'!F36</f>
        <v>0</v>
      </c>
      <c r="BB99" s="86">
        <f>'SO.101.B - SO.101.B - Kom...'!F37</f>
        <v>0</v>
      </c>
      <c r="BC99" s="86">
        <f>'SO.101.B - SO.101.B - Kom...'!F38</f>
        <v>0</v>
      </c>
      <c r="BD99" s="88">
        <f>'SO.101.B - SO.101.B - Kom...'!F39</f>
        <v>0</v>
      </c>
      <c r="BT99" s="25" t="s">
        <v>88</v>
      </c>
      <c r="BV99" s="25" t="s">
        <v>81</v>
      </c>
      <c r="BW99" s="25" t="s">
        <v>102</v>
      </c>
      <c r="BX99" s="25" t="s">
        <v>99</v>
      </c>
      <c r="CL99" s="25" t="s">
        <v>1</v>
      </c>
    </row>
    <row r="100" spans="1:91" s="3" customFormat="1" ht="16.5" customHeight="1">
      <c r="A100" s="83" t="s">
        <v>89</v>
      </c>
      <c r="B100" s="48"/>
      <c r="C100" s="9"/>
      <c r="D100" s="9"/>
      <c r="E100" s="215" t="s">
        <v>103</v>
      </c>
      <c r="F100" s="215"/>
      <c r="G100" s="215"/>
      <c r="H100" s="215"/>
      <c r="I100" s="215"/>
      <c r="J100" s="9"/>
      <c r="K100" s="215" t="s">
        <v>95</v>
      </c>
      <c r="L100" s="215"/>
      <c r="M100" s="215"/>
      <c r="N100" s="215"/>
      <c r="O100" s="215"/>
      <c r="P100" s="215"/>
      <c r="Q100" s="215"/>
      <c r="R100" s="215"/>
      <c r="S100" s="215"/>
      <c r="T100" s="215"/>
      <c r="U100" s="215"/>
      <c r="V100" s="215"/>
      <c r="W100" s="215"/>
      <c r="X100" s="215"/>
      <c r="Y100" s="215"/>
      <c r="Z100" s="215"/>
      <c r="AA100" s="215"/>
      <c r="AB100" s="215"/>
      <c r="AC100" s="215"/>
      <c r="AD100" s="215"/>
      <c r="AE100" s="215"/>
      <c r="AF100" s="215"/>
      <c r="AG100" s="213">
        <f>'VRN.B - Vedlejší rozpočto...'!J32</f>
        <v>0</v>
      </c>
      <c r="AH100" s="214"/>
      <c r="AI100" s="214"/>
      <c r="AJ100" s="214"/>
      <c r="AK100" s="214"/>
      <c r="AL100" s="214"/>
      <c r="AM100" s="214"/>
      <c r="AN100" s="213">
        <f t="shared" si="0"/>
        <v>0</v>
      </c>
      <c r="AO100" s="214"/>
      <c r="AP100" s="214"/>
      <c r="AQ100" s="84" t="s">
        <v>92</v>
      </c>
      <c r="AR100" s="48"/>
      <c r="AS100" s="89">
        <v>0</v>
      </c>
      <c r="AT100" s="90">
        <f t="shared" si="1"/>
        <v>0</v>
      </c>
      <c r="AU100" s="91">
        <f>'VRN.B - Vedlejší rozpočto...'!P123</f>
        <v>0</v>
      </c>
      <c r="AV100" s="90">
        <f>'VRN.B - Vedlejší rozpočto...'!J35</f>
        <v>0</v>
      </c>
      <c r="AW100" s="90">
        <f>'VRN.B - Vedlejší rozpočto...'!J36</f>
        <v>0</v>
      </c>
      <c r="AX100" s="90">
        <f>'VRN.B - Vedlejší rozpočto...'!J37</f>
        <v>0</v>
      </c>
      <c r="AY100" s="90">
        <f>'VRN.B - Vedlejší rozpočto...'!J38</f>
        <v>0</v>
      </c>
      <c r="AZ100" s="90">
        <f>'VRN.B - Vedlejší rozpočto...'!F35</f>
        <v>0</v>
      </c>
      <c r="BA100" s="90">
        <f>'VRN.B - Vedlejší rozpočto...'!F36</f>
        <v>0</v>
      </c>
      <c r="BB100" s="90">
        <f>'VRN.B - Vedlejší rozpočto...'!F37</f>
        <v>0</v>
      </c>
      <c r="BC100" s="90">
        <f>'VRN.B - Vedlejší rozpočto...'!F38</f>
        <v>0</v>
      </c>
      <c r="BD100" s="92">
        <f>'VRN.B - Vedlejší rozpočto...'!F39</f>
        <v>0</v>
      </c>
      <c r="BT100" s="25" t="s">
        <v>88</v>
      </c>
      <c r="BV100" s="25" t="s">
        <v>81</v>
      </c>
      <c r="BW100" s="25" t="s">
        <v>104</v>
      </c>
      <c r="BX100" s="25" t="s">
        <v>99</v>
      </c>
      <c r="CL100" s="25" t="s">
        <v>1</v>
      </c>
    </row>
    <row r="101" spans="1:91" s="1" customFormat="1" ht="30" customHeight="1">
      <c r="B101" s="32"/>
      <c r="AR101" s="32"/>
    </row>
    <row r="102" spans="1:91" s="1" customFormat="1" ht="6.95" customHeight="1">
      <c r="B102" s="44"/>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32"/>
    </row>
  </sheetData>
  <sheetProtection algorithmName="SHA-512" hashValue="InT1DKl1xeiqYDGMzIhgb4qlQLbsCNmnu7/cZPhmrZaOiDr+VRWHQDulvz8vDlqJwIpmAas2H8/BYKyublQLAw==" saltValue="EAwcZuIlkARg6AdX5kXQbhB2pEMOmSYSdxDlTmsGq7ArTtKXwvbqLdZs7ndzV10t89ZcpNOyzZO/YpOM6kyBoA==" spinCount="100000" sheet="1" objects="1" scenarios="1" formatColumns="0" formatRows="0"/>
  <mergeCells count="62">
    <mergeCell ref="AR2:BE2"/>
    <mergeCell ref="L33:P33"/>
    <mergeCell ref="AK33:AO33"/>
    <mergeCell ref="W33:AE33"/>
    <mergeCell ref="AK35:AO35"/>
    <mergeCell ref="X35:AB35"/>
    <mergeCell ref="W31:AE31"/>
    <mergeCell ref="L31:P31"/>
    <mergeCell ref="L32:P32"/>
    <mergeCell ref="W32:AE32"/>
    <mergeCell ref="AK32:AO32"/>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AN100:AP100"/>
    <mergeCell ref="AG100:AM100"/>
    <mergeCell ref="E100:I100"/>
    <mergeCell ref="K100:AF100"/>
    <mergeCell ref="AG94:AM94"/>
    <mergeCell ref="AN94:AP94"/>
    <mergeCell ref="AG98:AM98"/>
    <mergeCell ref="AN98:AP98"/>
    <mergeCell ref="D98:H98"/>
    <mergeCell ref="J98:AF98"/>
    <mergeCell ref="AN99:AP99"/>
    <mergeCell ref="AG99:AM99"/>
    <mergeCell ref="E99:I99"/>
    <mergeCell ref="K99:AF99"/>
    <mergeCell ref="AN96:AP96"/>
    <mergeCell ref="E96:I96"/>
    <mergeCell ref="K96:AF96"/>
    <mergeCell ref="AG96:AM96"/>
    <mergeCell ref="K97:AF97"/>
    <mergeCell ref="AN97:AP97"/>
    <mergeCell ref="E97:I97"/>
    <mergeCell ref="AG97:AM97"/>
    <mergeCell ref="C92:G92"/>
    <mergeCell ref="AG92:AM92"/>
    <mergeCell ref="AN92:AP92"/>
    <mergeCell ref="I92:AF92"/>
    <mergeCell ref="AG95:AM95"/>
    <mergeCell ref="AN95:AP95"/>
    <mergeCell ref="J95:AF95"/>
    <mergeCell ref="D95:H95"/>
    <mergeCell ref="L85:AO85"/>
    <mergeCell ref="AM87:AN87"/>
    <mergeCell ref="AS89:AT91"/>
    <mergeCell ref="AM89:AP89"/>
    <mergeCell ref="AM90:AP90"/>
  </mergeCells>
  <hyperlinks>
    <hyperlink ref="A96" location="'SO.101.A - SO.101.A - Kom...'!C2" display="/" xr:uid="{00000000-0004-0000-0000-000000000000}"/>
    <hyperlink ref="A97" location="'VRN.A - Vedlejší rozpočto...'!C2" display="/" xr:uid="{00000000-0004-0000-0000-000001000000}"/>
    <hyperlink ref="A99" location="'SO.101.B - SO.101.B - Kom...'!C2" display="/" xr:uid="{00000000-0004-0000-0000-000002000000}"/>
    <hyperlink ref="A100" location="'VRN.B - Vedlejší rozpočto...'!C2" display="/" xr:uid="{00000000-0004-0000-0000-000003000000}"/>
  </hyperlinks>
  <pageMargins left="0.39370078740157483" right="0.39370078740157483" top="0.39370078740157483" bottom="0.39370078740157483" header="0" footer="0"/>
  <pageSetup paperSize="9" scale="75" fitToHeight="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6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93</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107</v>
      </c>
      <c r="F9" s="239"/>
      <c r="G9" s="239"/>
      <c r="H9" s="239"/>
      <c r="L9" s="32"/>
    </row>
    <row r="10" spans="2:46" s="1" customFormat="1" ht="12" customHeight="1">
      <c r="B10" s="32"/>
      <c r="D10" s="27" t="s">
        <v>108</v>
      </c>
      <c r="L10" s="32"/>
    </row>
    <row r="11" spans="2:46" s="1" customFormat="1" ht="16.5" customHeight="1">
      <c r="B11" s="32"/>
      <c r="E11" s="195" t="s">
        <v>109</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47.25" customHeight="1">
      <c r="B29" s="94"/>
      <c r="E29" s="226" t="s">
        <v>110</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ROUND(J135,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ROUND((SUM(BE135:BE262)),  2)</f>
        <v>0</v>
      </c>
      <c r="I35" s="96">
        <v>0.21</v>
      </c>
      <c r="J35" s="86">
        <f>ROUND(((SUM(BE135:BE262))*I35),  2)</f>
        <v>0</v>
      </c>
      <c r="L35" s="32"/>
    </row>
    <row r="36" spans="2:12" s="1" customFormat="1" ht="14.45" customHeight="1">
      <c r="B36" s="32"/>
      <c r="E36" s="27" t="s">
        <v>45</v>
      </c>
      <c r="F36" s="86">
        <f>ROUND((SUM(BF135:BF262)),  2)</f>
        <v>0</v>
      </c>
      <c r="I36" s="96">
        <v>0.12</v>
      </c>
      <c r="J36" s="86">
        <f>ROUND(((SUM(BF135:BF262))*I36),  2)</f>
        <v>0</v>
      </c>
      <c r="L36" s="32"/>
    </row>
    <row r="37" spans="2:12" s="1" customFormat="1" ht="14.45" hidden="1" customHeight="1">
      <c r="B37" s="32"/>
      <c r="E37" s="27" t="s">
        <v>46</v>
      </c>
      <c r="F37" s="86">
        <f>ROUND((SUM(BG135:BG262)),  2)</f>
        <v>0</v>
      </c>
      <c r="I37" s="96">
        <v>0.21</v>
      </c>
      <c r="J37" s="86">
        <f>0</f>
        <v>0</v>
      </c>
      <c r="L37" s="32"/>
    </row>
    <row r="38" spans="2:12" s="1" customFormat="1" ht="14.45" hidden="1" customHeight="1">
      <c r="B38" s="32"/>
      <c r="E38" s="27" t="s">
        <v>47</v>
      </c>
      <c r="F38" s="86">
        <f>ROUND((SUM(BH135:BH262)),  2)</f>
        <v>0</v>
      </c>
      <c r="I38" s="96">
        <v>0.12</v>
      </c>
      <c r="J38" s="86">
        <f>0</f>
        <v>0</v>
      </c>
      <c r="L38" s="32"/>
    </row>
    <row r="39" spans="2:12" s="1" customFormat="1" ht="14.45" hidden="1" customHeight="1">
      <c r="B39" s="32"/>
      <c r="E39" s="27" t="s">
        <v>48</v>
      </c>
      <c r="F39" s="86">
        <f>ROUND((SUM(BI135:BI262)),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107</v>
      </c>
      <c r="F87" s="239"/>
      <c r="G87" s="239"/>
      <c r="H87" s="239"/>
      <c r="L87" s="32"/>
    </row>
    <row r="88" spans="2:12" s="1" customFormat="1" ht="12" customHeight="1">
      <c r="B88" s="32"/>
      <c r="C88" s="27" t="s">
        <v>108</v>
      </c>
      <c r="L88" s="32"/>
    </row>
    <row r="89" spans="2:12" s="1" customFormat="1" ht="16.5" customHeight="1">
      <c r="B89" s="32"/>
      <c r="E89" s="195" t="str">
        <f>E11</f>
        <v>SO.101.A - SO.101.A - Komunikace a zpevněné plochy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J135</f>
        <v>0</v>
      </c>
      <c r="L98" s="32"/>
      <c r="AU98" s="17" t="s">
        <v>115</v>
      </c>
    </row>
    <row r="99" spans="2:47" s="8" customFormat="1" ht="24.95" customHeight="1">
      <c r="B99" s="108"/>
      <c r="D99" s="109" t="s">
        <v>116</v>
      </c>
      <c r="E99" s="110"/>
      <c r="F99" s="110"/>
      <c r="G99" s="110"/>
      <c r="H99" s="110"/>
      <c r="I99" s="110"/>
      <c r="J99" s="111">
        <f>J136</f>
        <v>0</v>
      </c>
      <c r="L99" s="108"/>
    </row>
    <row r="100" spans="2:47" s="9" customFormat="1" ht="19.899999999999999" customHeight="1">
      <c r="B100" s="112"/>
      <c r="D100" s="113" t="s">
        <v>117</v>
      </c>
      <c r="E100" s="114"/>
      <c r="F100" s="114"/>
      <c r="G100" s="114"/>
      <c r="H100" s="114"/>
      <c r="I100" s="114"/>
      <c r="J100" s="115">
        <f>J137</f>
        <v>0</v>
      </c>
      <c r="L100" s="112"/>
    </row>
    <row r="101" spans="2:47" s="9" customFormat="1" ht="14.85" customHeight="1">
      <c r="B101" s="112"/>
      <c r="D101" s="113" t="s">
        <v>118</v>
      </c>
      <c r="E101" s="114"/>
      <c r="F101" s="114"/>
      <c r="G101" s="114"/>
      <c r="H101" s="114"/>
      <c r="I101" s="114"/>
      <c r="J101" s="115">
        <f>J138</f>
        <v>0</v>
      </c>
      <c r="L101" s="112"/>
    </row>
    <row r="102" spans="2:47" s="9" customFormat="1" ht="14.85" customHeight="1">
      <c r="B102" s="112"/>
      <c r="D102" s="113" t="s">
        <v>119</v>
      </c>
      <c r="E102" s="114"/>
      <c r="F102" s="114"/>
      <c r="G102" s="114"/>
      <c r="H102" s="114"/>
      <c r="I102" s="114"/>
      <c r="J102" s="115">
        <f>J154</f>
        <v>0</v>
      </c>
      <c r="L102" s="112"/>
    </row>
    <row r="103" spans="2:47" s="9" customFormat="1" ht="19.899999999999999" customHeight="1">
      <c r="B103" s="112"/>
      <c r="D103" s="113" t="s">
        <v>120</v>
      </c>
      <c r="E103" s="114"/>
      <c r="F103" s="114"/>
      <c r="G103" s="114"/>
      <c r="H103" s="114"/>
      <c r="I103" s="114"/>
      <c r="J103" s="115">
        <f>J168</f>
        <v>0</v>
      </c>
      <c r="L103" s="112"/>
    </row>
    <row r="104" spans="2:47" s="9" customFormat="1" ht="14.85" customHeight="1">
      <c r="B104" s="112"/>
      <c r="D104" s="113" t="s">
        <v>121</v>
      </c>
      <c r="E104" s="114"/>
      <c r="F104" s="114"/>
      <c r="G104" s="114"/>
      <c r="H104" s="114"/>
      <c r="I104" s="114"/>
      <c r="J104" s="115">
        <f>J169</f>
        <v>0</v>
      </c>
      <c r="L104" s="112"/>
    </row>
    <row r="105" spans="2:47" s="9" customFormat="1" ht="14.85" customHeight="1">
      <c r="B105" s="112"/>
      <c r="D105" s="113" t="s">
        <v>122</v>
      </c>
      <c r="E105" s="114"/>
      <c r="F105" s="114"/>
      <c r="G105" s="114"/>
      <c r="H105" s="114"/>
      <c r="I105" s="114"/>
      <c r="J105" s="115">
        <f>J191</f>
        <v>0</v>
      </c>
      <c r="L105" s="112"/>
    </row>
    <row r="106" spans="2:47" s="9" customFormat="1" ht="14.85" customHeight="1">
      <c r="B106" s="112"/>
      <c r="D106" s="113" t="s">
        <v>123</v>
      </c>
      <c r="E106" s="114"/>
      <c r="F106" s="114"/>
      <c r="G106" s="114"/>
      <c r="H106" s="114"/>
      <c r="I106" s="114"/>
      <c r="J106" s="115">
        <f>J200</f>
        <v>0</v>
      </c>
      <c r="L106" s="112"/>
    </row>
    <row r="107" spans="2:47" s="9" customFormat="1" ht="19.899999999999999" customHeight="1">
      <c r="B107" s="112"/>
      <c r="D107" s="113" t="s">
        <v>124</v>
      </c>
      <c r="E107" s="114"/>
      <c r="F107" s="114"/>
      <c r="G107" s="114"/>
      <c r="H107" s="114"/>
      <c r="I107" s="114"/>
      <c r="J107" s="115">
        <f>J211</f>
        <v>0</v>
      </c>
      <c r="L107" s="112"/>
    </row>
    <row r="108" spans="2:47" s="9" customFormat="1" ht="14.85" customHeight="1">
      <c r="B108" s="112"/>
      <c r="D108" s="113" t="s">
        <v>125</v>
      </c>
      <c r="E108" s="114"/>
      <c r="F108" s="114"/>
      <c r="G108" s="114"/>
      <c r="H108" s="114"/>
      <c r="I108" s="114"/>
      <c r="J108" s="115">
        <f>J212</f>
        <v>0</v>
      </c>
      <c r="L108" s="112"/>
    </row>
    <row r="109" spans="2:47" s="9" customFormat="1" ht="19.899999999999999" customHeight="1">
      <c r="B109" s="112"/>
      <c r="D109" s="113" t="s">
        <v>126</v>
      </c>
      <c r="E109" s="114"/>
      <c r="F109" s="114"/>
      <c r="G109" s="114"/>
      <c r="H109" s="114"/>
      <c r="I109" s="114"/>
      <c r="J109" s="115">
        <f>J215</f>
        <v>0</v>
      </c>
      <c r="L109" s="112"/>
    </row>
    <row r="110" spans="2:47" s="9" customFormat="1" ht="14.85" customHeight="1">
      <c r="B110" s="112"/>
      <c r="D110" s="113" t="s">
        <v>127</v>
      </c>
      <c r="E110" s="114"/>
      <c r="F110" s="114"/>
      <c r="G110" s="114"/>
      <c r="H110" s="114"/>
      <c r="I110" s="114"/>
      <c r="J110" s="115">
        <f>J216</f>
        <v>0</v>
      </c>
      <c r="L110" s="112"/>
    </row>
    <row r="111" spans="2:47" s="9" customFormat="1" ht="14.85" customHeight="1">
      <c r="B111" s="112"/>
      <c r="D111" s="113" t="s">
        <v>128</v>
      </c>
      <c r="E111" s="114"/>
      <c r="F111" s="114"/>
      <c r="G111" s="114"/>
      <c r="H111" s="114"/>
      <c r="I111" s="114"/>
      <c r="J111" s="115">
        <f>J231</f>
        <v>0</v>
      </c>
      <c r="L111" s="112"/>
    </row>
    <row r="112" spans="2:47" s="9" customFormat="1" ht="14.85" customHeight="1">
      <c r="B112" s="112"/>
      <c r="D112" s="113" t="s">
        <v>129</v>
      </c>
      <c r="E112" s="114"/>
      <c r="F112" s="114"/>
      <c r="G112" s="114"/>
      <c r="H112" s="114"/>
      <c r="I112" s="114"/>
      <c r="J112" s="115">
        <f>J237</f>
        <v>0</v>
      </c>
      <c r="L112" s="112"/>
    </row>
    <row r="113" spans="2:12" s="9" customFormat="1" ht="14.85" customHeight="1">
      <c r="B113" s="112"/>
      <c r="D113" s="113" t="s">
        <v>130</v>
      </c>
      <c r="E113" s="114"/>
      <c r="F113" s="114"/>
      <c r="G113" s="114"/>
      <c r="H113" s="114"/>
      <c r="I113" s="114"/>
      <c r="J113" s="115">
        <f>J252</f>
        <v>0</v>
      </c>
      <c r="L113" s="112"/>
    </row>
    <row r="114" spans="2:12" s="1" customFormat="1" ht="21.75" customHeight="1">
      <c r="B114" s="32"/>
      <c r="L114" s="32"/>
    </row>
    <row r="115" spans="2:12" s="1" customFormat="1" ht="6.95" customHeight="1">
      <c r="B115" s="44"/>
      <c r="C115" s="45"/>
      <c r="D115" s="45"/>
      <c r="E115" s="45"/>
      <c r="F115" s="45"/>
      <c r="G115" s="45"/>
      <c r="H115" s="45"/>
      <c r="I115" s="45"/>
      <c r="J115" s="45"/>
      <c r="K115" s="45"/>
      <c r="L115" s="32"/>
    </row>
    <row r="119" spans="2:12" s="1" customFormat="1" ht="6.95" customHeight="1">
      <c r="B119" s="46"/>
      <c r="C119" s="47"/>
      <c r="D119" s="47"/>
      <c r="E119" s="47"/>
      <c r="F119" s="47"/>
      <c r="G119" s="47"/>
      <c r="H119" s="47"/>
      <c r="I119" s="47"/>
      <c r="J119" s="47"/>
      <c r="K119" s="47"/>
      <c r="L119" s="32"/>
    </row>
    <row r="120" spans="2:12" s="1" customFormat="1" ht="24.95" customHeight="1">
      <c r="B120" s="32"/>
      <c r="C120" s="21" t="s">
        <v>131</v>
      </c>
      <c r="L120" s="32"/>
    </row>
    <row r="121" spans="2:12" s="1" customFormat="1" ht="6.95" customHeight="1">
      <c r="B121" s="32"/>
      <c r="L121" s="32"/>
    </row>
    <row r="122" spans="2:12" s="1" customFormat="1" ht="12" customHeight="1">
      <c r="B122" s="32"/>
      <c r="C122" s="27" t="s">
        <v>16</v>
      </c>
      <c r="L122" s="32"/>
    </row>
    <row r="123" spans="2:12" s="1" customFormat="1" ht="16.5" customHeight="1">
      <c r="B123" s="32"/>
      <c r="E123" s="237" t="str">
        <f>E7</f>
        <v>Oprava místní komunikace v ulici u tenisových kurtů</v>
      </c>
      <c r="F123" s="238"/>
      <c r="G123" s="238"/>
      <c r="H123" s="238"/>
      <c r="L123" s="32"/>
    </row>
    <row r="124" spans="2:12" ht="12" customHeight="1">
      <c r="B124" s="20"/>
      <c r="C124" s="27" t="s">
        <v>106</v>
      </c>
      <c r="L124" s="20"/>
    </row>
    <row r="125" spans="2:12" s="1" customFormat="1" ht="16.5" customHeight="1">
      <c r="B125" s="32"/>
      <c r="E125" s="237" t="s">
        <v>107</v>
      </c>
      <c r="F125" s="239"/>
      <c r="G125" s="239"/>
      <c r="H125" s="239"/>
      <c r="L125" s="32"/>
    </row>
    <row r="126" spans="2:12" s="1" customFormat="1" ht="12" customHeight="1">
      <c r="B126" s="32"/>
      <c r="C126" s="27" t="s">
        <v>108</v>
      </c>
      <c r="L126" s="32"/>
    </row>
    <row r="127" spans="2:12" s="1" customFormat="1" ht="16.5" customHeight="1">
      <c r="B127" s="32"/>
      <c r="E127" s="195" t="str">
        <f>E11</f>
        <v>SO.101.A - SO.101.A - Komunikace a zpevněné plochy</v>
      </c>
      <c r="F127" s="239"/>
      <c r="G127" s="239"/>
      <c r="H127" s="239"/>
      <c r="L127" s="32"/>
    </row>
    <row r="128" spans="2:12" s="1" customFormat="1" ht="6.95" customHeight="1">
      <c r="B128" s="32"/>
      <c r="L128" s="32"/>
    </row>
    <row r="129" spans="2:65" s="1" customFormat="1" ht="12" customHeight="1">
      <c r="B129" s="32"/>
      <c r="C129" s="27" t="s">
        <v>20</v>
      </c>
      <c r="F129" s="25" t="str">
        <f>F14</f>
        <v xml:space="preserve"> </v>
      </c>
      <c r="I129" s="27" t="s">
        <v>22</v>
      </c>
      <c r="J129" s="52" t="str">
        <f>IF(J14="","",J14)</f>
        <v>21. 10. 2025</v>
      </c>
      <c r="L129" s="32"/>
    </row>
    <row r="130" spans="2:65" s="1" customFormat="1" ht="6.95" customHeight="1">
      <c r="B130" s="32"/>
      <c r="L130" s="32"/>
    </row>
    <row r="131" spans="2:65" s="1" customFormat="1" ht="15.2" customHeight="1">
      <c r="B131" s="32"/>
      <c r="C131" s="27" t="s">
        <v>24</v>
      </c>
      <c r="F131" s="25" t="str">
        <f>E17</f>
        <v>Obec Mečeříš</v>
      </c>
      <c r="I131" s="27" t="s">
        <v>30</v>
      </c>
      <c r="J131" s="30" t="str">
        <f>E23</f>
        <v>CR Project s.r.o.</v>
      </c>
      <c r="L131" s="32"/>
    </row>
    <row r="132" spans="2:65" s="1" customFormat="1" ht="15.2" customHeight="1">
      <c r="B132" s="32"/>
      <c r="C132" s="27" t="s">
        <v>28</v>
      </c>
      <c r="F132" s="25" t="str">
        <f>IF(E20="","",E20)</f>
        <v>Vyplň údaj</v>
      </c>
      <c r="I132" s="27" t="s">
        <v>35</v>
      </c>
      <c r="J132" s="30" t="str">
        <f>E26</f>
        <v>Josef Nentwich</v>
      </c>
      <c r="L132" s="32"/>
    </row>
    <row r="133" spans="2:65" s="1" customFormat="1" ht="10.35" customHeight="1">
      <c r="B133" s="32"/>
      <c r="L133" s="32"/>
    </row>
    <row r="134" spans="2:65" s="10" customFormat="1" ht="29.25" customHeight="1">
      <c r="B134" s="116"/>
      <c r="C134" s="117" t="s">
        <v>132</v>
      </c>
      <c r="D134" s="118" t="s">
        <v>64</v>
      </c>
      <c r="E134" s="118" t="s">
        <v>60</v>
      </c>
      <c r="F134" s="118" t="s">
        <v>61</v>
      </c>
      <c r="G134" s="118" t="s">
        <v>133</v>
      </c>
      <c r="H134" s="118" t="s">
        <v>134</v>
      </c>
      <c r="I134" s="118" t="s">
        <v>135</v>
      </c>
      <c r="J134" s="118" t="s">
        <v>113</v>
      </c>
      <c r="K134" s="119" t="s">
        <v>136</v>
      </c>
      <c r="L134" s="116"/>
      <c r="M134" s="59" t="s">
        <v>1</v>
      </c>
      <c r="N134" s="60" t="s">
        <v>43</v>
      </c>
      <c r="O134" s="60" t="s">
        <v>137</v>
      </c>
      <c r="P134" s="60" t="s">
        <v>138</v>
      </c>
      <c r="Q134" s="60" t="s">
        <v>139</v>
      </c>
      <c r="R134" s="60" t="s">
        <v>140</v>
      </c>
      <c r="S134" s="60" t="s">
        <v>141</v>
      </c>
      <c r="T134" s="61" t="s">
        <v>142</v>
      </c>
    </row>
    <row r="135" spans="2:65" s="1" customFormat="1" ht="22.9" customHeight="1">
      <c r="B135" s="32"/>
      <c r="C135" s="64" t="s">
        <v>143</v>
      </c>
      <c r="J135" s="120">
        <f>BK135</f>
        <v>0</v>
      </c>
      <c r="L135" s="32"/>
      <c r="M135" s="62"/>
      <c r="N135" s="53"/>
      <c r="O135" s="53"/>
      <c r="P135" s="121">
        <f>P136</f>
        <v>0</v>
      </c>
      <c r="Q135" s="53"/>
      <c r="R135" s="121">
        <f>R136</f>
        <v>297.35183859999995</v>
      </c>
      <c r="S135" s="53"/>
      <c r="T135" s="122">
        <f>T136</f>
        <v>744.93299999999999</v>
      </c>
      <c r="AT135" s="17" t="s">
        <v>78</v>
      </c>
      <c r="AU135" s="17" t="s">
        <v>115</v>
      </c>
      <c r="BK135" s="123">
        <f>BK136</f>
        <v>0</v>
      </c>
    </row>
    <row r="136" spans="2:65" s="11" customFormat="1" ht="25.9" customHeight="1">
      <c r="B136" s="124"/>
      <c r="D136" s="125" t="s">
        <v>78</v>
      </c>
      <c r="E136" s="126" t="s">
        <v>144</v>
      </c>
      <c r="F136" s="126" t="s">
        <v>145</v>
      </c>
      <c r="I136" s="127"/>
      <c r="J136" s="128">
        <f>BK136</f>
        <v>0</v>
      </c>
      <c r="L136" s="124"/>
      <c r="M136" s="129"/>
      <c r="P136" s="130">
        <f>P137+P168+P211+P215</f>
        <v>0</v>
      </c>
      <c r="R136" s="130">
        <f>R137+R168+R211+R215</f>
        <v>297.35183859999995</v>
      </c>
      <c r="T136" s="131">
        <f>T137+T168+T211+T215</f>
        <v>744.93299999999999</v>
      </c>
      <c r="AR136" s="125" t="s">
        <v>86</v>
      </c>
      <c r="AT136" s="132" t="s">
        <v>78</v>
      </c>
      <c r="AU136" s="132" t="s">
        <v>79</v>
      </c>
      <c r="AY136" s="125" t="s">
        <v>146</v>
      </c>
      <c r="BK136" s="133">
        <f>BK137+BK168+BK211+BK215</f>
        <v>0</v>
      </c>
    </row>
    <row r="137" spans="2:65" s="11" customFormat="1" ht="22.9" customHeight="1">
      <c r="B137" s="124"/>
      <c r="D137" s="125" t="s">
        <v>78</v>
      </c>
      <c r="E137" s="134" t="s">
        <v>86</v>
      </c>
      <c r="F137" s="134" t="s">
        <v>147</v>
      </c>
      <c r="I137" s="127"/>
      <c r="J137" s="135">
        <f>BK137</f>
        <v>0</v>
      </c>
      <c r="L137" s="124"/>
      <c r="M137" s="129"/>
      <c r="P137" s="130">
        <f>P138+P154</f>
        <v>0</v>
      </c>
      <c r="R137" s="130">
        <f>R138+R154</f>
        <v>0</v>
      </c>
      <c r="T137" s="131">
        <f>T138+T154</f>
        <v>0</v>
      </c>
      <c r="AR137" s="125" t="s">
        <v>86</v>
      </c>
      <c r="AT137" s="132" t="s">
        <v>78</v>
      </c>
      <c r="AU137" s="132" t="s">
        <v>86</v>
      </c>
      <c r="AY137" s="125" t="s">
        <v>146</v>
      </c>
      <c r="BK137" s="133">
        <f>BK138+BK154</f>
        <v>0</v>
      </c>
    </row>
    <row r="138" spans="2:65" s="11" customFormat="1" ht="20.85" customHeight="1">
      <c r="B138" s="124"/>
      <c r="D138" s="125" t="s">
        <v>78</v>
      </c>
      <c r="E138" s="134" t="s">
        <v>148</v>
      </c>
      <c r="F138" s="134" t="s">
        <v>149</v>
      </c>
      <c r="I138" s="127"/>
      <c r="J138" s="135">
        <f>BK138</f>
        <v>0</v>
      </c>
      <c r="L138" s="124"/>
      <c r="M138" s="129"/>
      <c r="P138" s="130">
        <f>SUM(P139:P153)</f>
        <v>0</v>
      </c>
      <c r="R138" s="130">
        <f>SUM(R139:R153)</f>
        <v>0</v>
      </c>
      <c r="T138" s="131">
        <f>SUM(T139:T153)</f>
        <v>0</v>
      </c>
      <c r="AR138" s="125" t="s">
        <v>86</v>
      </c>
      <c r="AT138" s="132" t="s">
        <v>78</v>
      </c>
      <c r="AU138" s="132" t="s">
        <v>88</v>
      </c>
      <c r="AY138" s="125" t="s">
        <v>146</v>
      </c>
      <c r="BK138" s="133">
        <f>SUM(BK139:BK153)</f>
        <v>0</v>
      </c>
    </row>
    <row r="139" spans="2:65" s="1" customFormat="1" ht="37.9" customHeight="1">
      <c r="B139" s="32"/>
      <c r="C139" s="136" t="s">
        <v>86</v>
      </c>
      <c r="D139" s="136" t="s">
        <v>150</v>
      </c>
      <c r="E139" s="137" t="s">
        <v>151</v>
      </c>
      <c r="F139" s="138" t="s">
        <v>152</v>
      </c>
      <c r="G139" s="139" t="s">
        <v>153</v>
      </c>
      <c r="H139" s="140">
        <v>2032.972</v>
      </c>
      <c r="I139" s="141"/>
      <c r="J139" s="142">
        <f>ROUND(I139*H139,2)</f>
        <v>0</v>
      </c>
      <c r="K139" s="138" t="s">
        <v>154</v>
      </c>
      <c r="L139" s="32"/>
      <c r="M139" s="143" t="s">
        <v>1</v>
      </c>
      <c r="N139" s="144" t="s">
        <v>44</v>
      </c>
      <c r="P139" s="145">
        <f>O139*H139</f>
        <v>0</v>
      </c>
      <c r="Q139" s="145">
        <v>0</v>
      </c>
      <c r="R139" s="145">
        <f>Q139*H139</f>
        <v>0</v>
      </c>
      <c r="S139" s="145">
        <v>0</v>
      </c>
      <c r="T139" s="146">
        <f>S139*H139</f>
        <v>0</v>
      </c>
      <c r="AR139" s="147" t="s">
        <v>155</v>
      </c>
      <c r="AT139" s="147" t="s">
        <v>150</v>
      </c>
      <c r="AU139" s="147" t="s">
        <v>156</v>
      </c>
      <c r="AY139" s="17" t="s">
        <v>146</v>
      </c>
      <c r="BE139" s="148">
        <f>IF(N139="základní",J139,0)</f>
        <v>0</v>
      </c>
      <c r="BF139" s="148">
        <f>IF(N139="snížená",J139,0)</f>
        <v>0</v>
      </c>
      <c r="BG139" s="148">
        <f>IF(N139="zákl. přenesená",J139,0)</f>
        <v>0</v>
      </c>
      <c r="BH139" s="148">
        <f>IF(N139="sníž. přenesená",J139,0)</f>
        <v>0</v>
      </c>
      <c r="BI139" s="148">
        <f>IF(N139="nulová",J139,0)</f>
        <v>0</v>
      </c>
      <c r="BJ139" s="17" t="s">
        <v>86</v>
      </c>
      <c r="BK139" s="148">
        <f>ROUND(I139*H139,2)</f>
        <v>0</v>
      </c>
      <c r="BL139" s="17" t="s">
        <v>155</v>
      </c>
      <c r="BM139" s="147" t="s">
        <v>157</v>
      </c>
    </row>
    <row r="140" spans="2:65" s="12" customFormat="1" ht="11.25">
      <c r="B140" s="149"/>
      <c r="D140" s="150" t="s">
        <v>158</v>
      </c>
      <c r="E140" s="151" t="s">
        <v>1</v>
      </c>
      <c r="F140" s="152" t="s">
        <v>159</v>
      </c>
      <c r="H140" s="151" t="s">
        <v>1</v>
      </c>
      <c r="I140" s="153"/>
      <c r="L140" s="149"/>
      <c r="M140" s="154"/>
      <c r="T140" s="155"/>
      <c r="AT140" s="151" t="s">
        <v>158</v>
      </c>
      <c r="AU140" s="151" t="s">
        <v>156</v>
      </c>
      <c r="AV140" s="12" t="s">
        <v>86</v>
      </c>
      <c r="AW140" s="12" t="s">
        <v>34</v>
      </c>
      <c r="AX140" s="12" t="s">
        <v>79</v>
      </c>
      <c r="AY140" s="151" t="s">
        <v>146</v>
      </c>
    </row>
    <row r="141" spans="2:65" s="13" customFormat="1" ht="11.25">
      <c r="B141" s="156"/>
      <c r="D141" s="150" t="s">
        <v>158</v>
      </c>
      <c r="E141" s="157" t="s">
        <v>1</v>
      </c>
      <c r="F141" s="158" t="s">
        <v>160</v>
      </c>
      <c r="H141" s="159">
        <v>2032.972</v>
      </c>
      <c r="I141" s="160"/>
      <c r="L141" s="156"/>
      <c r="M141" s="161"/>
      <c r="T141" s="162"/>
      <c r="AT141" s="157" t="s">
        <v>158</v>
      </c>
      <c r="AU141" s="157" t="s">
        <v>156</v>
      </c>
      <c r="AV141" s="13" t="s">
        <v>88</v>
      </c>
      <c r="AW141" s="13" t="s">
        <v>34</v>
      </c>
      <c r="AX141" s="13" t="s">
        <v>86</v>
      </c>
      <c r="AY141" s="157" t="s">
        <v>146</v>
      </c>
    </row>
    <row r="142" spans="2:65" s="1" customFormat="1" ht="37.9" customHeight="1">
      <c r="B142" s="32"/>
      <c r="C142" s="136" t="s">
        <v>88</v>
      </c>
      <c r="D142" s="136" t="s">
        <v>150</v>
      </c>
      <c r="E142" s="137" t="s">
        <v>161</v>
      </c>
      <c r="F142" s="138" t="s">
        <v>162</v>
      </c>
      <c r="G142" s="139" t="s">
        <v>153</v>
      </c>
      <c r="H142" s="140">
        <v>20329.72</v>
      </c>
      <c r="I142" s="141"/>
      <c r="J142" s="142">
        <f>ROUND(I142*H142,2)</f>
        <v>0</v>
      </c>
      <c r="K142" s="138" t="s">
        <v>154</v>
      </c>
      <c r="L142" s="32"/>
      <c r="M142" s="143" t="s">
        <v>1</v>
      </c>
      <c r="N142" s="144" t="s">
        <v>44</v>
      </c>
      <c r="P142" s="145">
        <f>O142*H142</f>
        <v>0</v>
      </c>
      <c r="Q142" s="145">
        <v>0</v>
      </c>
      <c r="R142" s="145">
        <f>Q142*H142</f>
        <v>0</v>
      </c>
      <c r="S142" s="145">
        <v>0</v>
      </c>
      <c r="T142" s="146">
        <f>S142*H142</f>
        <v>0</v>
      </c>
      <c r="AR142" s="147" t="s">
        <v>155</v>
      </c>
      <c r="AT142" s="147" t="s">
        <v>150</v>
      </c>
      <c r="AU142" s="147" t="s">
        <v>156</v>
      </c>
      <c r="AY142" s="17" t="s">
        <v>146</v>
      </c>
      <c r="BE142" s="148">
        <f>IF(N142="základní",J142,0)</f>
        <v>0</v>
      </c>
      <c r="BF142" s="148">
        <f>IF(N142="snížená",J142,0)</f>
        <v>0</v>
      </c>
      <c r="BG142" s="148">
        <f>IF(N142="zákl. přenesená",J142,0)</f>
        <v>0</v>
      </c>
      <c r="BH142" s="148">
        <f>IF(N142="sníž. přenesená",J142,0)</f>
        <v>0</v>
      </c>
      <c r="BI142" s="148">
        <f>IF(N142="nulová",J142,0)</f>
        <v>0</v>
      </c>
      <c r="BJ142" s="17" t="s">
        <v>86</v>
      </c>
      <c r="BK142" s="148">
        <f>ROUND(I142*H142,2)</f>
        <v>0</v>
      </c>
      <c r="BL142" s="17" t="s">
        <v>155</v>
      </c>
      <c r="BM142" s="147" t="s">
        <v>163</v>
      </c>
    </row>
    <row r="143" spans="2:65" s="13" customFormat="1" ht="11.25">
      <c r="B143" s="156"/>
      <c r="D143" s="150" t="s">
        <v>158</v>
      </c>
      <c r="E143" s="157" t="s">
        <v>1</v>
      </c>
      <c r="F143" s="158" t="s">
        <v>164</v>
      </c>
      <c r="H143" s="159">
        <v>20329.72</v>
      </c>
      <c r="I143" s="160"/>
      <c r="L143" s="156"/>
      <c r="M143" s="161"/>
      <c r="T143" s="162"/>
      <c r="AT143" s="157" t="s">
        <v>158</v>
      </c>
      <c r="AU143" s="157" t="s">
        <v>156</v>
      </c>
      <c r="AV143" s="13" t="s">
        <v>88</v>
      </c>
      <c r="AW143" s="13" t="s">
        <v>34</v>
      </c>
      <c r="AX143" s="13" t="s">
        <v>86</v>
      </c>
      <c r="AY143" s="157" t="s">
        <v>146</v>
      </c>
    </row>
    <row r="144" spans="2:65" s="1" customFormat="1" ht="16.5" customHeight="1">
      <c r="B144" s="32"/>
      <c r="C144" s="136" t="s">
        <v>156</v>
      </c>
      <c r="D144" s="136" t="s">
        <v>150</v>
      </c>
      <c r="E144" s="137" t="s">
        <v>165</v>
      </c>
      <c r="F144" s="138" t="s">
        <v>166</v>
      </c>
      <c r="G144" s="139" t="s">
        <v>153</v>
      </c>
      <c r="H144" s="140">
        <v>2032.972</v>
      </c>
      <c r="I144" s="141"/>
      <c r="J144" s="142">
        <f>ROUND(I144*H144,2)</f>
        <v>0</v>
      </c>
      <c r="K144" s="138" t="s">
        <v>154</v>
      </c>
      <c r="L144" s="32"/>
      <c r="M144" s="143" t="s">
        <v>1</v>
      </c>
      <c r="N144" s="144" t="s">
        <v>44</v>
      </c>
      <c r="P144" s="145">
        <f>O144*H144</f>
        <v>0</v>
      </c>
      <c r="Q144" s="145">
        <v>0</v>
      </c>
      <c r="R144" s="145">
        <f>Q144*H144</f>
        <v>0</v>
      </c>
      <c r="S144" s="145">
        <v>0</v>
      </c>
      <c r="T144" s="146">
        <f>S144*H144</f>
        <v>0</v>
      </c>
      <c r="AR144" s="147" t="s">
        <v>155</v>
      </c>
      <c r="AT144" s="147" t="s">
        <v>150</v>
      </c>
      <c r="AU144" s="147" t="s">
        <v>156</v>
      </c>
      <c r="AY144" s="17" t="s">
        <v>146</v>
      </c>
      <c r="BE144" s="148">
        <f>IF(N144="základní",J144,0)</f>
        <v>0</v>
      </c>
      <c r="BF144" s="148">
        <f>IF(N144="snížená",J144,0)</f>
        <v>0</v>
      </c>
      <c r="BG144" s="148">
        <f>IF(N144="zákl. přenesená",J144,0)</f>
        <v>0</v>
      </c>
      <c r="BH144" s="148">
        <f>IF(N144="sníž. přenesená",J144,0)</f>
        <v>0</v>
      </c>
      <c r="BI144" s="148">
        <f>IF(N144="nulová",J144,0)</f>
        <v>0</v>
      </c>
      <c r="BJ144" s="17" t="s">
        <v>86</v>
      </c>
      <c r="BK144" s="148">
        <f>ROUND(I144*H144,2)</f>
        <v>0</v>
      </c>
      <c r="BL144" s="17" t="s">
        <v>155</v>
      </c>
      <c r="BM144" s="147" t="s">
        <v>167</v>
      </c>
    </row>
    <row r="145" spans="2:65" s="13" customFormat="1" ht="22.5">
      <c r="B145" s="156"/>
      <c r="D145" s="150" t="s">
        <v>158</v>
      </c>
      <c r="E145" s="157" t="s">
        <v>1</v>
      </c>
      <c r="F145" s="158" t="s">
        <v>168</v>
      </c>
      <c r="H145" s="159">
        <v>2032.972</v>
      </c>
      <c r="I145" s="160"/>
      <c r="L145" s="156"/>
      <c r="M145" s="161"/>
      <c r="T145" s="162"/>
      <c r="AT145" s="157" t="s">
        <v>158</v>
      </c>
      <c r="AU145" s="157" t="s">
        <v>156</v>
      </c>
      <c r="AV145" s="13" t="s">
        <v>88</v>
      </c>
      <c r="AW145" s="13" t="s">
        <v>34</v>
      </c>
      <c r="AX145" s="13" t="s">
        <v>86</v>
      </c>
      <c r="AY145" s="157" t="s">
        <v>146</v>
      </c>
    </row>
    <row r="146" spans="2:65" s="1" customFormat="1" ht="33" customHeight="1">
      <c r="B146" s="32"/>
      <c r="C146" s="136" t="s">
        <v>155</v>
      </c>
      <c r="D146" s="136" t="s">
        <v>150</v>
      </c>
      <c r="E146" s="137" t="s">
        <v>169</v>
      </c>
      <c r="F146" s="138" t="s">
        <v>170</v>
      </c>
      <c r="G146" s="139" t="s">
        <v>171</v>
      </c>
      <c r="H146" s="140">
        <v>3557.701</v>
      </c>
      <c r="I146" s="141"/>
      <c r="J146" s="142">
        <f>ROUND(I146*H146,2)</f>
        <v>0</v>
      </c>
      <c r="K146" s="138" t="s">
        <v>154</v>
      </c>
      <c r="L146" s="32"/>
      <c r="M146" s="143" t="s">
        <v>1</v>
      </c>
      <c r="N146" s="144" t="s">
        <v>44</v>
      </c>
      <c r="P146" s="145">
        <f>O146*H146</f>
        <v>0</v>
      </c>
      <c r="Q146" s="145">
        <v>0</v>
      </c>
      <c r="R146" s="145">
        <f>Q146*H146</f>
        <v>0</v>
      </c>
      <c r="S146" s="145">
        <v>0</v>
      </c>
      <c r="T146" s="146">
        <f>S146*H146</f>
        <v>0</v>
      </c>
      <c r="AR146" s="147" t="s">
        <v>155</v>
      </c>
      <c r="AT146" s="147" t="s">
        <v>150</v>
      </c>
      <c r="AU146" s="147" t="s">
        <v>156</v>
      </c>
      <c r="AY146" s="17" t="s">
        <v>146</v>
      </c>
      <c r="BE146" s="148">
        <f>IF(N146="základní",J146,0)</f>
        <v>0</v>
      </c>
      <c r="BF146" s="148">
        <f>IF(N146="snížená",J146,0)</f>
        <v>0</v>
      </c>
      <c r="BG146" s="148">
        <f>IF(N146="zákl. přenesená",J146,0)</f>
        <v>0</v>
      </c>
      <c r="BH146" s="148">
        <f>IF(N146="sníž. přenesená",J146,0)</f>
        <v>0</v>
      </c>
      <c r="BI146" s="148">
        <f>IF(N146="nulová",J146,0)</f>
        <v>0</v>
      </c>
      <c r="BJ146" s="17" t="s">
        <v>86</v>
      </c>
      <c r="BK146" s="148">
        <f>ROUND(I146*H146,2)</f>
        <v>0</v>
      </c>
      <c r="BL146" s="17" t="s">
        <v>155</v>
      </c>
      <c r="BM146" s="147" t="s">
        <v>172</v>
      </c>
    </row>
    <row r="147" spans="2:65" s="13" customFormat="1" ht="22.5">
      <c r="B147" s="156"/>
      <c r="D147" s="150" t="s">
        <v>158</v>
      </c>
      <c r="E147" s="157" t="s">
        <v>1</v>
      </c>
      <c r="F147" s="158" t="s">
        <v>173</v>
      </c>
      <c r="H147" s="159">
        <v>3557.701</v>
      </c>
      <c r="I147" s="160"/>
      <c r="L147" s="156"/>
      <c r="M147" s="161"/>
      <c r="T147" s="162"/>
      <c r="AT147" s="157" t="s">
        <v>158</v>
      </c>
      <c r="AU147" s="157" t="s">
        <v>156</v>
      </c>
      <c r="AV147" s="13" t="s">
        <v>88</v>
      </c>
      <c r="AW147" s="13" t="s">
        <v>34</v>
      </c>
      <c r="AX147" s="13" t="s">
        <v>86</v>
      </c>
      <c r="AY147" s="157" t="s">
        <v>146</v>
      </c>
    </row>
    <row r="148" spans="2:65" s="1" customFormat="1" ht="24.2" customHeight="1">
      <c r="B148" s="32"/>
      <c r="C148" s="136" t="s">
        <v>174</v>
      </c>
      <c r="D148" s="136" t="s">
        <v>150</v>
      </c>
      <c r="E148" s="137" t="s">
        <v>175</v>
      </c>
      <c r="F148" s="138" t="s">
        <v>176</v>
      </c>
      <c r="G148" s="139" t="s">
        <v>177</v>
      </c>
      <c r="H148" s="140">
        <v>3343.53</v>
      </c>
      <c r="I148" s="141"/>
      <c r="J148" s="142">
        <f>ROUND(I148*H148,2)</f>
        <v>0</v>
      </c>
      <c r="K148" s="138" t="s">
        <v>154</v>
      </c>
      <c r="L148" s="32"/>
      <c r="M148" s="143" t="s">
        <v>1</v>
      </c>
      <c r="N148" s="144" t="s">
        <v>44</v>
      </c>
      <c r="P148" s="145">
        <f>O148*H148</f>
        <v>0</v>
      </c>
      <c r="Q148" s="145">
        <v>0</v>
      </c>
      <c r="R148" s="145">
        <f>Q148*H148</f>
        <v>0</v>
      </c>
      <c r="S148" s="145">
        <v>0</v>
      </c>
      <c r="T148" s="146">
        <f>S148*H148</f>
        <v>0</v>
      </c>
      <c r="AR148" s="147" t="s">
        <v>155</v>
      </c>
      <c r="AT148" s="147" t="s">
        <v>150</v>
      </c>
      <c r="AU148" s="147" t="s">
        <v>156</v>
      </c>
      <c r="AY148" s="17" t="s">
        <v>146</v>
      </c>
      <c r="BE148" s="148">
        <f>IF(N148="základní",J148,0)</f>
        <v>0</v>
      </c>
      <c r="BF148" s="148">
        <f>IF(N148="snížená",J148,0)</f>
        <v>0</v>
      </c>
      <c r="BG148" s="148">
        <f>IF(N148="zákl. přenesená",J148,0)</f>
        <v>0</v>
      </c>
      <c r="BH148" s="148">
        <f>IF(N148="sníž. přenesená",J148,0)</f>
        <v>0</v>
      </c>
      <c r="BI148" s="148">
        <f>IF(N148="nulová",J148,0)</f>
        <v>0</v>
      </c>
      <c r="BJ148" s="17" t="s">
        <v>86</v>
      </c>
      <c r="BK148" s="148">
        <f>ROUND(I148*H148,2)</f>
        <v>0</v>
      </c>
      <c r="BL148" s="17" t="s">
        <v>155</v>
      </c>
      <c r="BM148" s="147" t="s">
        <v>178</v>
      </c>
    </row>
    <row r="149" spans="2:65" s="12" customFormat="1" ht="11.25">
      <c r="B149" s="149"/>
      <c r="D149" s="150" t="s">
        <v>158</v>
      </c>
      <c r="E149" s="151" t="s">
        <v>1</v>
      </c>
      <c r="F149" s="152" t="s">
        <v>179</v>
      </c>
      <c r="H149" s="151" t="s">
        <v>1</v>
      </c>
      <c r="I149" s="153"/>
      <c r="L149" s="149"/>
      <c r="M149" s="154"/>
      <c r="T149" s="155"/>
      <c r="AT149" s="151" t="s">
        <v>158</v>
      </c>
      <c r="AU149" s="151" t="s">
        <v>156</v>
      </c>
      <c r="AV149" s="12" t="s">
        <v>86</v>
      </c>
      <c r="AW149" s="12" t="s">
        <v>34</v>
      </c>
      <c r="AX149" s="12" t="s">
        <v>79</v>
      </c>
      <c r="AY149" s="151" t="s">
        <v>146</v>
      </c>
    </row>
    <row r="150" spans="2:65" s="13" customFormat="1" ht="11.25">
      <c r="B150" s="156"/>
      <c r="D150" s="150" t="s">
        <v>158</v>
      </c>
      <c r="E150" s="157" t="s">
        <v>1</v>
      </c>
      <c r="F150" s="158" t="s">
        <v>180</v>
      </c>
      <c r="H150" s="159">
        <v>3134.08</v>
      </c>
      <c r="I150" s="160"/>
      <c r="L150" s="156"/>
      <c r="M150" s="161"/>
      <c r="T150" s="162"/>
      <c r="AT150" s="157" t="s">
        <v>158</v>
      </c>
      <c r="AU150" s="157" t="s">
        <v>156</v>
      </c>
      <c r="AV150" s="13" t="s">
        <v>88</v>
      </c>
      <c r="AW150" s="13" t="s">
        <v>34</v>
      </c>
      <c r="AX150" s="13" t="s">
        <v>79</v>
      </c>
      <c r="AY150" s="157" t="s">
        <v>146</v>
      </c>
    </row>
    <row r="151" spans="2:65" s="13" customFormat="1" ht="11.25">
      <c r="B151" s="156"/>
      <c r="D151" s="150" t="s">
        <v>158</v>
      </c>
      <c r="E151" s="157" t="s">
        <v>1</v>
      </c>
      <c r="F151" s="158" t="s">
        <v>181</v>
      </c>
      <c r="H151" s="159">
        <v>5.31</v>
      </c>
      <c r="I151" s="160"/>
      <c r="L151" s="156"/>
      <c r="M151" s="161"/>
      <c r="T151" s="162"/>
      <c r="AT151" s="157" t="s">
        <v>158</v>
      </c>
      <c r="AU151" s="157" t="s">
        <v>156</v>
      </c>
      <c r="AV151" s="13" t="s">
        <v>88</v>
      </c>
      <c r="AW151" s="13" t="s">
        <v>34</v>
      </c>
      <c r="AX151" s="13" t="s">
        <v>79</v>
      </c>
      <c r="AY151" s="157" t="s">
        <v>146</v>
      </c>
    </row>
    <row r="152" spans="2:65" s="13" customFormat="1" ht="11.25">
      <c r="B152" s="156"/>
      <c r="D152" s="150" t="s">
        <v>158</v>
      </c>
      <c r="E152" s="157" t="s">
        <v>1</v>
      </c>
      <c r="F152" s="158" t="s">
        <v>182</v>
      </c>
      <c r="H152" s="159">
        <v>204.14</v>
      </c>
      <c r="I152" s="160"/>
      <c r="L152" s="156"/>
      <c r="M152" s="161"/>
      <c r="T152" s="162"/>
      <c r="AT152" s="157" t="s">
        <v>158</v>
      </c>
      <c r="AU152" s="157" t="s">
        <v>156</v>
      </c>
      <c r="AV152" s="13" t="s">
        <v>88</v>
      </c>
      <c r="AW152" s="13" t="s">
        <v>34</v>
      </c>
      <c r="AX152" s="13" t="s">
        <v>79</v>
      </c>
      <c r="AY152" s="157" t="s">
        <v>146</v>
      </c>
    </row>
    <row r="153" spans="2:65" s="14" customFormat="1" ht="11.25">
      <c r="B153" s="163"/>
      <c r="D153" s="150" t="s">
        <v>158</v>
      </c>
      <c r="E153" s="164" t="s">
        <v>1</v>
      </c>
      <c r="F153" s="165" t="s">
        <v>183</v>
      </c>
      <c r="H153" s="166">
        <v>3343.53</v>
      </c>
      <c r="I153" s="167"/>
      <c r="L153" s="163"/>
      <c r="M153" s="168"/>
      <c r="T153" s="169"/>
      <c r="AT153" s="164" t="s">
        <v>158</v>
      </c>
      <c r="AU153" s="164" t="s">
        <v>156</v>
      </c>
      <c r="AV153" s="14" t="s">
        <v>155</v>
      </c>
      <c r="AW153" s="14" t="s">
        <v>34</v>
      </c>
      <c r="AX153" s="14" t="s">
        <v>86</v>
      </c>
      <c r="AY153" s="164" t="s">
        <v>146</v>
      </c>
    </row>
    <row r="154" spans="2:65" s="11" customFormat="1" ht="20.85" customHeight="1">
      <c r="B154" s="124"/>
      <c r="D154" s="125" t="s">
        <v>78</v>
      </c>
      <c r="E154" s="134" t="s">
        <v>184</v>
      </c>
      <c r="F154" s="134" t="s">
        <v>185</v>
      </c>
      <c r="I154" s="127"/>
      <c r="J154" s="135">
        <f>BK154</f>
        <v>0</v>
      </c>
      <c r="L154" s="124"/>
      <c r="M154" s="129"/>
      <c r="P154" s="130">
        <f>SUM(P155:P167)</f>
        <v>0</v>
      </c>
      <c r="R154" s="130">
        <f>SUM(R155:R167)</f>
        <v>0</v>
      </c>
      <c r="T154" s="131">
        <f>SUM(T155:T167)</f>
        <v>0</v>
      </c>
      <c r="AR154" s="125" t="s">
        <v>86</v>
      </c>
      <c r="AT154" s="132" t="s">
        <v>78</v>
      </c>
      <c r="AU154" s="132" t="s">
        <v>88</v>
      </c>
      <c r="AY154" s="125" t="s">
        <v>146</v>
      </c>
      <c r="BK154" s="133">
        <f>SUM(BK155:BK167)</f>
        <v>0</v>
      </c>
    </row>
    <row r="155" spans="2:65" s="1" customFormat="1" ht="37.9" customHeight="1">
      <c r="B155" s="32"/>
      <c r="C155" s="136" t="s">
        <v>186</v>
      </c>
      <c r="D155" s="136" t="s">
        <v>150</v>
      </c>
      <c r="E155" s="137" t="s">
        <v>187</v>
      </c>
      <c r="F155" s="138" t="s">
        <v>188</v>
      </c>
      <c r="G155" s="139" t="s">
        <v>153</v>
      </c>
      <c r="H155" s="140">
        <v>2032.972</v>
      </c>
      <c r="I155" s="141"/>
      <c r="J155" s="142">
        <f>ROUND(I155*H155,2)</f>
        <v>0</v>
      </c>
      <c r="K155" s="138" t="s">
        <v>154</v>
      </c>
      <c r="L155" s="32"/>
      <c r="M155" s="143" t="s">
        <v>1</v>
      </c>
      <c r="N155" s="144" t="s">
        <v>44</v>
      </c>
      <c r="P155" s="145">
        <f>O155*H155</f>
        <v>0</v>
      </c>
      <c r="Q155" s="145">
        <v>0</v>
      </c>
      <c r="R155" s="145">
        <f>Q155*H155</f>
        <v>0</v>
      </c>
      <c r="S155" s="145">
        <v>0</v>
      </c>
      <c r="T155" s="146">
        <f>S155*H155</f>
        <v>0</v>
      </c>
      <c r="AR155" s="147" t="s">
        <v>155</v>
      </c>
      <c r="AT155" s="147" t="s">
        <v>150</v>
      </c>
      <c r="AU155" s="147" t="s">
        <v>156</v>
      </c>
      <c r="AY155" s="17" t="s">
        <v>146</v>
      </c>
      <c r="BE155" s="148">
        <f>IF(N155="základní",J155,0)</f>
        <v>0</v>
      </c>
      <c r="BF155" s="148">
        <f>IF(N155="snížená",J155,0)</f>
        <v>0</v>
      </c>
      <c r="BG155" s="148">
        <f>IF(N155="zákl. přenesená",J155,0)</f>
        <v>0</v>
      </c>
      <c r="BH155" s="148">
        <f>IF(N155="sníž. přenesená",J155,0)</f>
        <v>0</v>
      </c>
      <c r="BI155" s="148">
        <f>IF(N155="nulová",J155,0)</f>
        <v>0</v>
      </c>
      <c r="BJ155" s="17" t="s">
        <v>86</v>
      </c>
      <c r="BK155" s="148">
        <f>ROUND(I155*H155,2)</f>
        <v>0</v>
      </c>
      <c r="BL155" s="17" t="s">
        <v>155</v>
      </c>
      <c r="BM155" s="147" t="s">
        <v>189</v>
      </c>
    </row>
    <row r="156" spans="2:65" s="12" customFormat="1" ht="11.25">
      <c r="B156" s="149"/>
      <c r="D156" s="150" t="s">
        <v>158</v>
      </c>
      <c r="E156" s="151" t="s">
        <v>1</v>
      </c>
      <c r="F156" s="152" t="s">
        <v>190</v>
      </c>
      <c r="H156" s="151" t="s">
        <v>1</v>
      </c>
      <c r="I156" s="153"/>
      <c r="L156" s="149"/>
      <c r="M156" s="154"/>
      <c r="T156" s="155"/>
      <c r="AT156" s="151" t="s">
        <v>158</v>
      </c>
      <c r="AU156" s="151" t="s">
        <v>156</v>
      </c>
      <c r="AV156" s="12" t="s">
        <v>86</v>
      </c>
      <c r="AW156" s="12" t="s">
        <v>34</v>
      </c>
      <c r="AX156" s="12" t="s">
        <v>79</v>
      </c>
      <c r="AY156" s="151" t="s">
        <v>146</v>
      </c>
    </row>
    <row r="157" spans="2:65" s="13" customFormat="1" ht="33.75">
      <c r="B157" s="156"/>
      <c r="D157" s="150" t="s">
        <v>158</v>
      </c>
      <c r="E157" s="157" t="s">
        <v>1</v>
      </c>
      <c r="F157" s="158" t="s">
        <v>191</v>
      </c>
      <c r="H157" s="159">
        <v>695.56</v>
      </c>
      <c r="I157" s="160"/>
      <c r="L157" s="156"/>
      <c r="M157" s="161"/>
      <c r="T157" s="162"/>
      <c r="AT157" s="157" t="s">
        <v>158</v>
      </c>
      <c r="AU157" s="157" t="s">
        <v>156</v>
      </c>
      <c r="AV157" s="13" t="s">
        <v>88</v>
      </c>
      <c r="AW157" s="13" t="s">
        <v>34</v>
      </c>
      <c r="AX157" s="13" t="s">
        <v>79</v>
      </c>
      <c r="AY157" s="157" t="s">
        <v>146</v>
      </c>
    </row>
    <row r="158" spans="2:65" s="15" customFormat="1" ht="11.25">
      <c r="B158" s="170"/>
      <c r="D158" s="150" t="s">
        <v>158</v>
      </c>
      <c r="E158" s="171" t="s">
        <v>1</v>
      </c>
      <c r="F158" s="172" t="s">
        <v>192</v>
      </c>
      <c r="H158" s="173">
        <v>695.56</v>
      </c>
      <c r="I158" s="174"/>
      <c r="L158" s="170"/>
      <c r="M158" s="175"/>
      <c r="T158" s="176"/>
      <c r="AT158" s="171" t="s">
        <v>158</v>
      </c>
      <c r="AU158" s="171" t="s">
        <v>156</v>
      </c>
      <c r="AV158" s="15" t="s">
        <v>156</v>
      </c>
      <c r="AW158" s="15" t="s">
        <v>34</v>
      </c>
      <c r="AX158" s="15" t="s">
        <v>79</v>
      </c>
      <c r="AY158" s="171" t="s">
        <v>146</v>
      </c>
    </row>
    <row r="159" spans="2:65" s="12" customFormat="1" ht="11.25">
      <c r="B159" s="149"/>
      <c r="D159" s="150" t="s">
        <v>158</v>
      </c>
      <c r="E159" s="151" t="s">
        <v>1</v>
      </c>
      <c r="F159" s="152" t="s">
        <v>193</v>
      </c>
      <c r="H159" s="151" t="s">
        <v>1</v>
      </c>
      <c r="I159" s="153"/>
      <c r="L159" s="149"/>
      <c r="M159" s="154"/>
      <c r="T159" s="155"/>
      <c r="AT159" s="151" t="s">
        <v>158</v>
      </c>
      <c r="AU159" s="151" t="s">
        <v>156</v>
      </c>
      <c r="AV159" s="12" t="s">
        <v>86</v>
      </c>
      <c r="AW159" s="12" t="s">
        <v>34</v>
      </c>
      <c r="AX159" s="12" t="s">
        <v>79</v>
      </c>
      <c r="AY159" s="151" t="s">
        <v>146</v>
      </c>
    </row>
    <row r="160" spans="2:65" s="13" customFormat="1" ht="11.25">
      <c r="B160" s="156"/>
      <c r="D160" s="150" t="s">
        <v>158</v>
      </c>
      <c r="E160" s="157" t="s">
        <v>1</v>
      </c>
      <c r="F160" s="158" t="s">
        <v>194</v>
      </c>
      <c r="H160" s="159">
        <v>1253.6320000000001</v>
      </c>
      <c r="I160" s="160"/>
      <c r="L160" s="156"/>
      <c r="M160" s="161"/>
      <c r="T160" s="162"/>
      <c r="AT160" s="157" t="s">
        <v>158</v>
      </c>
      <c r="AU160" s="157" t="s">
        <v>156</v>
      </c>
      <c r="AV160" s="13" t="s">
        <v>88</v>
      </c>
      <c r="AW160" s="13" t="s">
        <v>34</v>
      </c>
      <c r="AX160" s="13" t="s">
        <v>79</v>
      </c>
      <c r="AY160" s="157" t="s">
        <v>146</v>
      </c>
    </row>
    <row r="161" spans="2:65" s="13" customFormat="1" ht="11.25">
      <c r="B161" s="156"/>
      <c r="D161" s="150" t="s">
        <v>158</v>
      </c>
      <c r="E161" s="157" t="s">
        <v>1</v>
      </c>
      <c r="F161" s="158" t="s">
        <v>195</v>
      </c>
      <c r="H161" s="159">
        <v>2.1240000000000001</v>
      </c>
      <c r="I161" s="160"/>
      <c r="L161" s="156"/>
      <c r="M161" s="161"/>
      <c r="T161" s="162"/>
      <c r="AT161" s="157" t="s">
        <v>158</v>
      </c>
      <c r="AU161" s="157" t="s">
        <v>156</v>
      </c>
      <c r="AV161" s="13" t="s">
        <v>88</v>
      </c>
      <c r="AW161" s="13" t="s">
        <v>34</v>
      </c>
      <c r="AX161" s="13" t="s">
        <v>79</v>
      </c>
      <c r="AY161" s="157" t="s">
        <v>146</v>
      </c>
    </row>
    <row r="162" spans="2:65" s="13" customFormat="1" ht="11.25">
      <c r="B162" s="156"/>
      <c r="D162" s="150" t="s">
        <v>158</v>
      </c>
      <c r="E162" s="157" t="s">
        <v>1</v>
      </c>
      <c r="F162" s="158" t="s">
        <v>196</v>
      </c>
      <c r="H162" s="159">
        <v>81.656000000000006</v>
      </c>
      <c r="I162" s="160"/>
      <c r="L162" s="156"/>
      <c r="M162" s="161"/>
      <c r="T162" s="162"/>
      <c r="AT162" s="157" t="s">
        <v>158</v>
      </c>
      <c r="AU162" s="157" t="s">
        <v>156</v>
      </c>
      <c r="AV162" s="13" t="s">
        <v>88</v>
      </c>
      <c r="AW162" s="13" t="s">
        <v>34</v>
      </c>
      <c r="AX162" s="13" t="s">
        <v>79</v>
      </c>
      <c r="AY162" s="157" t="s">
        <v>146</v>
      </c>
    </row>
    <row r="163" spans="2:65" s="15" customFormat="1" ht="11.25">
      <c r="B163" s="170"/>
      <c r="D163" s="150" t="s">
        <v>158</v>
      </c>
      <c r="E163" s="171" t="s">
        <v>1</v>
      </c>
      <c r="F163" s="172" t="s">
        <v>192</v>
      </c>
      <c r="H163" s="173">
        <v>1337.412</v>
      </c>
      <c r="I163" s="174"/>
      <c r="L163" s="170"/>
      <c r="M163" s="175"/>
      <c r="T163" s="176"/>
      <c r="AT163" s="171" t="s">
        <v>158</v>
      </c>
      <c r="AU163" s="171" t="s">
        <v>156</v>
      </c>
      <c r="AV163" s="15" t="s">
        <v>156</v>
      </c>
      <c r="AW163" s="15" t="s">
        <v>34</v>
      </c>
      <c r="AX163" s="15" t="s">
        <v>79</v>
      </c>
      <c r="AY163" s="171" t="s">
        <v>146</v>
      </c>
    </row>
    <row r="164" spans="2:65" s="14" customFormat="1" ht="11.25">
      <c r="B164" s="163"/>
      <c r="D164" s="150" t="s">
        <v>158</v>
      </c>
      <c r="E164" s="164" t="s">
        <v>1</v>
      </c>
      <c r="F164" s="165" t="s">
        <v>183</v>
      </c>
      <c r="H164" s="166">
        <v>2032.972</v>
      </c>
      <c r="I164" s="167"/>
      <c r="L164" s="163"/>
      <c r="M164" s="168"/>
      <c r="T164" s="169"/>
      <c r="AT164" s="164" t="s">
        <v>158</v>
      </c>
      <c r="AU164" s="164" t="s">
        <v>156</v>
      </c>
      <c r="AV164" s="14" t="s">
        <v>155</v>
      </c>
      <c r="AW164" s="14" t="s">
        <v>34</v>
      </c>
      <c r="AX164" s="14" t="s">
        <v>86</v>
      </c>
      <c r="AY164" s="164" t="s">
        <v>146</v>
      </c>
    </row>
    <row r="165" spans="2:65" s="1" customFormat="1" ht="24.2" customHeight="1">
      <c r="B165" s="32"/>
      <c r="C165" s="136" t="s">
        <v>197</v>
      </c>
      <c r="D165" s="136" t="s">
        <v>150</v>
      </c>
      <c r="E165" s="137" t="s">
        <v>198</v>
      </c>
      <c r="F165" s="138" t="s">
        <v>199</v>
      </c>
      <c r="G165" s="139" t="s">
        <v>153</v>
      </c>
      <c r="H165" s="140">
        <v>101.649</v>
      </c>
      <c r="I165" s="141"/>
      <c r="J165" s="142">
        <f>ROUND(I165*H165,2)</f>
        <v>0</v>
      </c>
      <c r="K165" s="138" t="s">
        <v>154</v>
      </c>
      <c r="L165" s="32"/>
      <c r="M165" s="143" t="s">
        <v>1</v>
      </c>
      <c r="N165" s="144" t="s">
        <v>44</v>
      </c>
      <c r="P165" s="145">
        <f>O165*H165</f>
        <v>0</v>
      </c>
      <c r="Q165" s="145">
        <v>0</v>
      </c>
      <c r="R165" s="145">
        <f>Q165*H165</f>
        <v>0</v>
      </c>
      <c r="S165" s="145">
        <v>0</v>
      </c>
      <c r="T165" s="146">
        <f>S165*H165</f>
        <v>0</v>
      </c>
      <c r="AR165" s="147" t="s">
        <v>155</v>
      </c>
      <c r="AT165" s="147" t="s">
        <v>150</v>
      </c>
      <c r="AU165" s="147" t="s">
        <v>156</v>
      </c>
      <c r="AY165" s="17" t="s">
        <v>146</v>
      </c>
      <c r="BE165" s="148">
        <f>IF(N165="základní",J165,0)</f>
        <v>0</v>
      </c>
      <c r="BF165" s="148">
        <f>IF(N165="snížená",J165,0)</f>
        <v>0</v>
      </c>
      <c r="BG165" s="148">
        <f>IF(N165="zákl. přenesená",J165,0)</f>
        <v>0</v>
      </c>
      <c r="BH165" s="148">
        <f>IF(N165="sníž. přenesená",J165,0)</f>
        <v>0</v>
      </c>
      <c r="BI165" s="148">
        <f>IF(N165="nulová",J165,0)</f>
        <v>0</v>
      </c>
      <c r="BJ165" s="17" t="s">
        <v>86</v>
      </c>
      <c r="BK165" s="148">
        <f>ROUND(I165*H165,2)</f>
        <v>0</v>
      </c>
      <c r="BL165" s="17" t="s">
        <v>155</v>
      </c>
      <c r="BM165" s="147" t="s">
        <v>200</v>
      </c>
    </row>
    <row r="166" spans="2:65" s="12" customFormat="1" ht="11.25">
      <c r="B166" s="149"/>
      <c r="D166" s="150" t="s">
        <v>158</v>
      </c>
      <c r="E166" s="151" t="s">
        <v>1</v>
      </c>
      <c r="F166" s="152" t="s">
        <v>201</v>
      </c>
      <c r="H166" s="151" t="s">
        <v>1</v>
      </c>
      <c r="I166" s="153"/>
      <c r="L166" s="149"/>
      <c r="M166" s="154"/>
      <c r="T166" s="155"/>
      <c r="AT166" s="151" t="s">
        <v>158</v>
      </c>
      <c r="AU166" s="151" t="s">
        <v>156</v>
      </c>
      <c r="AV166" s="12" t="s">
        <v>86</v>
      </c>
      <c r="AW166" s="12" t="s">
        <v>34</v>
      </c>
      <c r="AX166" s="12" t="s">
        <v>79</v>
      </c>
      <c r="AY166" s="151" t="s">
        <v>146</v>
      </c>
    </row>
    <row r="167" spans="2:65" s="13" customFormat="1" ht="11.25">
      <c r="B167" s="156"/>
      <c r="D167" s="150" t="s">
        <v>158</v>
      </c>
      <c r="E167" s="157" t="s">
        <v>1</v>
      </c>
      <c r="F167" s="158" t="s">
        <v>202</v>
      </c>
      <c r="H167" s="159">
        <v>101.649</v>
      </c>
      <c r="I167" s="160"/>
      <c r="L167" s="156"/>
      <c r="M167" s="161"/>
      <c r="T167" s="162"/>
      <c r="AT167" s="157" t="s">
        <v>158</v>
      </c>
      <c r="AU167" s="157" t="s">
        <v>156</v>
      </c>
      <c r="AV167" s="13" t="s">
        <v>88</v>
      </c>
      <c r="AW167" s="13" t="s">
        <v>34</v>
      </c>
      <c r="AX167" s="13" t="s">
        <v>86</v>
      </c>
      <c r="AY167" s="157" t="s">
        <v>146</v>
      </c>
    </row>
    <row r="168" spans="2:65" s="11" customFormat="1" ht="22.9" customHeight="1">
      <c r="B168" s="124"/>
      <c r="D168" s="125" t="s">
        <v>78</v>
      </c>
      <c r="E168" s="134" t="s">
        <v>174</v>
      </c>
      <c r="F168" s="134" t="s">
        <v>203</v>
      </c>
      <c r="I168" s="127"/>
      <c r="J168" s="135">
        <f>BK168</f>
        <v>0</v>
      </c>
      <c r="L168" s="124"/>
      <c r="M168" s="129"/>
      <c r="P168" s="130">
        <f>P169+P191+P200</f>
        <v>0</v>
      </c>
      <c r="R168" s="130">
        <f>R169+R191+R200</f>
        <v>42.258099999999999</v>
      </c>
      <c r="T168" s="131">
        <f>T169+T191+T200</f>
        <v>0</v>
      </c>
      <c r="AR168" s="125" t="s">
        <v>86</v>
      </c>
      <c r="AT168" s="132" t="s">
        <v>78</v>
      </c>
      <c r="AU168" s="132" t="s">
        <v>86</v>
      </c>
      <c r="AY168" s="125" t="s">
        <v>146</v>
      </c>
      <c r="BK168" s="133">
        <f>BK169+BK191+BK200</f>
        <v>0</v>
      </c>
    </row>
    <row r="169" spans="2:65" s="11" customFormat="1" ht="20.85" customHeight="1">
      <c r="B169" s="124"/>
      <c r="D169" s="125" t="s">
        <v>78</v>
      </c>
      <c r="E169" s="134" t="s">
        <v>204</v>
      </c>
      <c r="F169" s="134" t="s">
        <v>205</v>
      </c>
      <c r="I169" s="127"/>
      <c r="J169" s="135">
        <f>BK169</f>
        <v>0</v>
      </c>
      <c r="L169" s="124"/>
      <c r="M169" s="129"/>
      <c r="P169" s="130">
        <f>SUM(P170:P190)</f>
        <v>0</v>
      </c>
      <c r="R169" s="130">
        <f>SUM(R170:R190)</f>
        <v>0</v>
      </c>
      <c r="T169" s="131">
        <f>SUM(T170:T190)</f>
        <v>0</v>
      </c>
      <c r="AR169" s="125" t="s">
        <v>86</v>
      </c>
      <c r="AT169" s="132" t="s">
        <v>78</v>
      </c>
      <c r="AU169" s="132" t="s">
        <v>88</v>
      </c>
      <c r="AY169" s="125" t="s">
        <v>146</v>
      </c>
      <c r="BK169" s="133">
        <f>SUM(BK170:BK190)</f>
        <v>0</v>
      </c>
    </row>
    <row r="170" spans="2:65" s="1" customFormat="1" ht="24.2" customHeight="1">
      <c r="B170" s="32"/>
      <c r="C170" s="136" t="s">
        <v>206</v>
      </c>
      <c r="D170" s="136" t="s">
        <v>150</v>
      </c>
      <c r="E170" s="137" t="s">
        <v>207</v>
      </c>
      <c r="F170" s="138" t="s">
        <v>208</v>
      </c>
      <c r="G170" s="139" t="s">
        <v>177</v>
      </c>
      <c r="H170" s="140">
        <v>5906.31</v>
      </c>
      <c r="I170" s="141"/>
      <c r="J170" s="142">
        <f>ROUND(I170*H170,2)</f>
        <v>0</v>
      </c>
      <c r="K170" s="138" t="s">
        <v>154</v>
      </c>
      <c r="L170" s="32"/>
      <c r="M170" s="143" t="s">
        <v>1</v>
      </c>
      <c r="N170" s="144" t="s">
        <v>44</v>
      </c>
      <c r="P170" s="145">
        <f>O170*H170</f>
        <v>0</v>
      </c>
      <c r="Q170" s="145">
        <v>0</v>
      </c>
      <c r="R170" s="145">
        <f>Q170*H170</f>
        <v>0</v>
      </c>
      <c r="S170" s="145">
        <v>0</v>
      </c>
      <c r="T170" s="146">
        <f>S170*H170</f>
        <v>0</v>
      </c>
      <c r="AR170" s="147" t="s">
        <v>155</v>
      </c>
      <c r="AT170" s="147" t="s">
        <v>150</v>
      </c>
      <c r="AU170" s="147" t="s">
        <v>156</v>
      </c>
      <c r="AY170" s="17" t="s">
        <v>146</v>
      </c>
      <c r="BE170" s="148">
        <f>IF(N170="základní",J170,0)</f>
        <v>0</v>
      </c>
      <c r="BF170" s="148">
        <f>IF(N170="snížená",J170,0)</f>
        <v>0</v>
      </c>
      <c r="BG170" s="148">
        <f>IF(N170="zákl. přenesená",J170,0)</f>
        <v>0</v>
      </c>
      <c r="BH170" s="148">
        <f>IF(N170="sníž. přenesená",J170,0)</f>
        <v>0</v>
      </c>
      <c r="BI170" s="148">
        <f>IF(N170="nulová",J170,0)</f>
        <v>0</v>
      </c>
      <c r="BJ170" s="17" t="s">
        <v>86</v>
      </c>
      <c r="BK170" s="148">
        <f>ROUND(I170*H170,2)</f>
        <v>0</v>
      </c>
      <c r="BL170" s="17" t="s">
        <v>155</v>
      </c>
      <c r="BM170" s="147" t="s">
        <v>209</v>
      </c>
    </row>
    <row r="171" spans="2:65" s="12" customFormat="1" ht="11.25">
      <c r="B171" s="149"/>
      <c r="D171" s="150" t="s">
        <v>158</v>
      </c>
      <c r="E171" s="151" t="s">
        <v>1</v>
      </c>
      <c r="F171" s="152" t="s">
        <v>210</v>
      </c>
      <c r="H171" s="151" t="s">
        <v>1</v>
      </c>
      <c r="I171" s="153"/>
      <c r="L171" s="149"/>
      <c r="M171" s="154"/>
      <c r="T171" s="155"/>
      <c r="AT171" s="151" t="s">
        <v>158</v>
      </c>
      <c r="AU171" s="151" t="s">
        <v>156</v>
      </c>
      <c r="AV171" s="12" t="s">
        <v>86</v>
      </c>
      <c r="AW171" s="12" t="s">
        <v>34</v>
      </c>
      <c r="AX171" s="12" t="s">
        <v>79</v>
      </c>
      <c r="AY171" s="151" t="s">
        <v>146</v>
      </c>
    </row>
    <row r="172" spans="2:65" s="13" customFormat="1" ht="11.25">
      <c r="B172" s="156"/>
      <c r="D172" s="150" t="s">
        <v>158</v>
      </c>
      <c r="E172" s="157" t="s">
        <v>1</v>
      </c>
      <c r="F172" s="158" t="s">
        <v>211</v>
      </c>
      <c r="H172" s="159">
        <v>5896.32</v>
      </c>
      <c r="I172" s="160"/>
      <c r="L172" s="156"/>
      <c r="M172" s="161"/>
      <c r="T172" s="162"/>
      <c r="AT172" s="157" t="s">
        <v>158</v>
      </c>
      <c r="AU172" s="157" t="s">
        <v>156</v>
      </c>
      <c r="AV172" s="13" t="s">
        <v>88</v>
      </c>
      <c r="AW172" s="13" t="s">
        <v>34</v>
      </c>
      <c r="AX172" s="13" t="s">
        <v>79</v>
      </c>
      <c r="AY172" s="157" t="s">
        <v>146</v>
      </c>
    </row>
    <row r="173" spans="2:65" s="13" customFormat="1" ht="11.25">
      <c r="B173" s="156"/>
      <c r="D173" s="150" t="s">
        <v>158</v>
      </c>
      <c r="E173" s="157" t="s">
        <v>1</v>
      </c>
      <c r="F173" s="158" t="s">
        <v>212</v>
      </c>
      <c r="H173" s="159">
        <v>9.99</v>
      </c>
      <c r="I173" s="160"/>
      <c r="L173" s="156"/>
      <c r="M173" s="161"/>
      <c r="T173" s="162"/>
      <c r="AT173" s="157" t="s">
        <v>158</v>
      </c>
      <c r="AU173" s="157" t="s">
        <v>156</v>
      </c>
      <c r="AV173" s="13" t="s">
        <v>88</v>
      </c>
      <c r="AW173" s="13" t="s">
        <v>34</v>
      </c>
      <c r="AX173" s="13" t="s">
        <v>79</v>
      </c>
      <c r="AY173" s="157" t="s">
        <v>146</v>
      </c>
    </row>
    <row r="174" spans="2:65" s="14" customFormat="1" ht="11.25">
      <c r="B174" s="163"/>
      <c r="D174" s="150" t="s">
        <v>158</v>
      </c>
      <c r="E174" s="164" t="s">
        <v>1</v>
      </c>
      <c r="F174" s="165" t="s">
        <v>183</v>
      </c>
      <c r="H174" s="166">
        <v>5906.31</v>
      </c>
      <c r="I174" s="167"/>
      <c r="L174" s="163"/>
      <c r="M174" s="168"/>
      <c r="T174" s="169"/>
      <c r="AT174" s="164" t="s">
        <v>158</v>
      </c>
      <c r="AU174" s="164" t="s">
        <v>156</v>
      </c>
      <c r="AV174" s="14" t="s">
        <v>155</v>
      </c>
      <c r="AW174" s="14" t="s">
        <v>34</v>
      </c>
      <c r="AX174" s="14" t="s">
        <v>86</v>
      </c>
      <c r="AY174" s="164" t="s">
        <v>146</v>
      </c>
    </row>
    <row r="175" spans="2:65" s="1" customFormat="1" ht="24.2" customHeight="1">
      <c r="B175" s="32"/>
      <c r="C175" s="136" t="s">
        <v>213</v>
      </c>
      <c r="D175" s="136" t="s">
        <v>150</v>
      </c>
      <c r="E175" s="137" t="s">
        <v>214</v>
      </c>
      <c r="F175" s="138" t="s">
        <v>215</v>
      </c>
      <c r="G175" s="139" t="s">
        <v>177</v>
      </c>
      <c r="H175" s="140">
        <v>181.65</v>
      </c>
      <c r="I175" s="141"/>
      <c r="J175" s="142">
        <f>ROUND(I175*H175,2)</f>
        <v>0</v>
      </c>
      <c r="K175" s="138" t="s">
        <v>154</v>
      </c>
      <c r="L175" s="32"/>
      <c r="M175" s="143" t="s">
        <v>1</v>
      </c>
      <c r="N175" s="144" t="s">
        <v>44</v>
      </c>
      <c r="P175" s="145">
        <f>O175*H175</f>
        <v>0</v>
      </c>
      <c r="Q175" s="145">
        <v>0</v>
      </c>
      <c r="R175" s="145">
        <f>Q175*H175</f>
        <v>0</v>
      </c>
      <c r="S175" s="145">
        <v>0</v>
      </c>
      <c r="T175" s="146">
        <f>S175*H175</f>
        <v>0</v>
      </c>
      <c r="AR175" s="147" t="s">
        <v>155</v>
      </c>
      <c r="AT175" s="147" t="s">
        <v>150</v>
      </c>
      <c r="AU175" s="147" t="s">
        <v>156</v>
      </c>
      <c r="AY175" s="17" t="s">
        <v>146</v>
      </c>
      <c r="BE175" s="148">
        <f>IF(N175="základní",J175,0)</f>
        <v>0</v>
      </c>
      <c r="BF175" s="148">
        <f>IF(N175="snížená",J175,0)</f>
        <v>0</v>
      </c>
      <c r="BG175" s="148">
        <f>IF(N175="zákl. přenesená",J175,0)</f>
        <v>0</v>
      </c>
      <c r="BH175" s="148">
        <f>IF(N175="sníž. přenesená",J175,0)</f>
        <v>0</v>
      </c>
      <c r="BI175" s="148">
        <f>IF(N175="nulová",J175,0)</f>
        <v>0</v>
      </c>
      <c r="BJ175" s="17" t="s">
        <v>86</v>
      </c>
      <c r="BK175" s="148">
        <f>ROUND(I175*H175,2)</f>
        <v>0</v>
      </c>
      <c r="BL175" s="17" t="s">
        <v>155</v>
      </c>
      <c r="BM175" s="147" t="s">
        <v>216</v>
      </c>
    </row>
    <row r="176" spans="2:65" s="12" customFormat="1" ht="11.25">
      <c r="B176" s="149"/>
      <c r="D176" s="150" t="s">
        <v>158</v>
      </c>
      <c r="E176" s="151" t="s">
        <v>1</v>
      </c>
      <c r="F176" s="152" t="s">
        <v>210</v>
      </c>
      <c r="H176" s="151" t="s">
        <v>1</v>
      </c>
      <c r="I176" s="153"/>
      <c r="L176" s="149"/>
      <c r="M176" s="154"/>
      <c r="T176" s="155"/>
      <c r="AT176" s="151" t="s">
        <v>158</v>
      </c>
      <c r="AU176" s="151" t="s">
        <v>156</v>
      </c>
      <c r="AV176" s="12" t="s">
        <v>86</v>
      </c>
      <c r="AW176" s="12" t="s">
        <v>34</v>
      </c>
      <c r="AX176" s="12" t="s">
        <v>79</v>
      </c>
      <c r="AY176" s="151" t="s">
        <v>146</v>
      </c>
    </row>
    <row r="177" spans="2:65" s="13" customFormat="1" ht="11.25">
      <c r="B177" s="156"/>
      <c r="D177" s="150" t="s">
        <v>158</v>
      </c>
      <c r="E177" s="157" t="s">
        <v>1</v>
      </c>
      <c r="F177" s="158" t="s">
        <v>217</v>
      </c>
      <c r="H177" s="159">
        <v>181.65</v>
      </c>
      <c r="I177" s="160"/>
      <c r="L177" s="156"/>
      <c r="M177" s="161"/>
      <c r="T177" s="162"/>
      <c r="AT177" s="157" t="s">
        <v>158</v>
      </c>
      <c r="AU177" s="157" t="s">
        <v>156</v>
      </c>
      <c r="AV177" s="13" t="s">
        <v>88</v>
      </c>
      <c r="AW177" s="13" t="s">
        <v>34</v>
      </c>
      <c r="AX177" s="13" t="s">
        <v>86</v>
      </c>
      <c r="AY177" s="157" t="s">
        <v>146</v>
      </c>
    </row>
    <row r="178" spans="2:65" s="1" customFormat="1" ht="24.2" customHeight="1">
      <c r="B178" s="32"/>
      <c r="C178" s="136" t="s">
        <v>218</v>
      </c>
      <c r="D178" s="136" t="s">
        <v>150</v>
      </c>
      <c r="E178" s="137" t="s">
        <v>219</v>
      </c>
      <c r="F178" s="138" t="s">
        <v>220</v>
      </c>
      <c r="G178" s="139" t="s">
        <v>177</v>
      </c>
      <c r="H178" s="140">
        <v>6687.06</v>
      </c>
      <c r="I178" s="141"/>
      <c r="J178" s="142">
        <f>ROUND(I178*H178,2)</f>
        <v>0</v>
      </c>
      <c r="K178" s="138" t="s">
        <v>154</v>
      </c>
      <c r="L178" s="32"/>
      <c r="M178" s="143" t="s">
        <v>1</v>
      </c>
      <c r="N178" s="144" t="s">
        <v>44</v>
      </c>
      <c r="P178" s="145">
        <f>O178*H178</f>
        <v>0</v>
      </c>
      <c r="Q178" s="145">
        <v>0</v>
      </c>
      <c r="R178" s="145">
        <f>Q178*H178</f>
        <v>0</v>
      </c>
      <c r="S178" s="145">
        <v>0</v>
      </c>
      <c r="T178" s="146">
        <f>S178*H178</f>
        <v>0</v>
      </c>
      <c r="AR178" s="147" t="s">
        <v>155</v>
      </c>
      <c r="AT178" s="147" t="s">
        <v>150</v>
      </c>
      <c r="AU178" s="147" t="s">
        <v>156</v>
      </c>
      <c r="AY178" s="17" t="s">
        <v>146</v>
      </c>
      <c r="BE178" s="148">
        <f>IF(N178="základní",J178,0)</f>
        <v>0</v>
      </c>
      <c r="BF178" s="148">
        <f>IF(N178="snížená",J178,0)</f>
        <v>0</v>
      </c>
      <c r="BG178" s="148">
        <f>IF(N178="zákl. přenesená",J178,0)</f>
        <v>0</v>
      </c>
      <c r="BH178" s="148">
        <f>IF(N178="sníž. přenesená",J178,0)</f>
        <v>0</v>
      </c>
      <c r="BI178" s="148">
        <f>IF(N178="nulová",J178,0)</f>
        <v>0</v>
      </c>
      <c r="BJ178" s="17" t="s">
        <v>86</v>
      </c>
      <c r="BK178" s="148">
        <f>ROUND(I178*H178,2)</f>
        <v>0</v>
      </c>
      <c r="BL178" s="17" t="s">
        <v>155</v>
      </c>
      <c r="BM178" s="147" t="s">
        <v>221</v>
      </c>
    </row>
    <row r="179" spans="2:65" s="12" customFormat="1" ht="11.25">
      <c r="B179" s="149"/>
      <c r="D179" s="150" t="s">
        <v>158</v>
      </c>
      <c r="E179" s="151" t="s">
        <v>1</v>
      </c>
      <c r="F179" s="152" t="s">
        <v>222</v>
      </c>
      <c r="H179" s="151" t="s">
        <v>1</v>
      </c>
      <c r="I179" s="153"/>
      <c r="L179" s="149"/>
      <c r="M179" s="154"/>
      <c r="T179" s="155"/>
      <c r="AT179" s="151" t="s">
        <v>158</v>
      </c>
      <c r="AU179" s="151" t="s">
        <v>156</v>
      </c>
      <c r="AV179" s="12" t="s">
        <v>86</v>
      </c>
      <c r="AW179" s="12" t="s">
        <v>34</v>
      </c>
      <c r="AX179" s="12" t="s">
        <v>79</v>
      </c>
      <c r="AY179" s="151" t="s">
        <v>146</v>
      </c>
    </row>
    <row r="180" spans="2:65" s="13" customFormat="1" ht="11.25">
      <c r="B180" s="156"/>
      <c r="D180" s="150" t="s">
        <v>158</v>
      </c>
      <c r="E180" s="157" t="s">
        <v>1</v>
      </c>
      <c r="F180" s="158" t="s">
        <v>223</v>
      </c>
      <c r="H180" s="159">
        <v>6268.16</v>
      </c>
      <c r="I180" s="160"/>
      <c r="L180" s="156"/>
      <c r="M180" s="161"/>
      <c r="T180" s="162"/>
      <c r="AT180" s="157" t="s">
        <v>158</v>
      </c>
      <c r="AU180" s="157" t="s">
        <v>156</v>
      </c>
      <c r="AV180" s="13" t="s">
        <v>88</v>
      </c>
      <c r="AW180" s="13" t="s">
        <v>34</v>
      </c>
      <c r="AX180" s="13" t="s">
        <v>79</v>
      </c>
      <c r="AY180" s="157" t="s">
        <v>146</v>
      </c>
    </row>
    <row r="181" spans="2:65" s="13" customFormat="1" ht="11.25">
      <c r="B181" s="156"/>
      <c r="D181" s="150" t="s">
        <v>158</v>
      </c>
      <c r="E181" s="157" t="s">
        <v>1</v>
      </c>
      <c r="F181" s="158" t="s">
        <v>224</v>
      </c>
      <c r="H181" s="159">
        <v>10.62</v>
      </c>
      <c r="I181" s="160"/>
      <c r="L181" s="156"/>
      <c r="M181" s="161"/>
      <c r="T181" s="162"/>
      <c r="AT181" s="157" t="s">
        <v>158</v>
      </c>
      <c r="AU181" s="157" t="s">
        <v>156</v>
      </c>
      <c r="AV181" s="13" t="s">
        <v>88</v>
      </c>
      <c r="AW181" s="13" t="s">
        <v>34</v>
      </c>
      <c r="AX181" s="13" t="s">
        <v>79</v>
      </c>
      <c r="AY181" s="157" t="s">
        <v>146</v>
      </c>
    </row>
    <row r="182" spans="2:65" s="13" customFormat="1" ht="11.25">
      <c r="B182" s="156"/>
      <c r="D182" s="150" t="s">
        <v>158</v>
      </c>
      <c r="E182" s="157" t="s">
        <v>1</v>
      </c>
      <c r="F182" s="158" t="s">
        <v>225</v>
      </c>
      <c r="H182" s="159">
        <v>408.28</v>
      </c>
      <c r="I182" s="160"/>
      <c r="L182" s="156"/>
      <c r="M182" s="161"/>
      <c r="T182" s="162"/>
      <c r="AT182" s="157" t="s">
        <v>158</v>
      </c>
      <c r="AU182" s="157" t="s">
        <v>156</v>
      </c>
      <c r="AV182" s="13" t="s">
        <v>88</v>
      </c>
      <c r="AW182" s="13" t="s">
        <v>34</v>
      </c>
      <c r="AX182" s="13" t="s">
        <v>79</v>
      </c>
      <c r="AY182" s="157" t="s">
        <v>146</v>
      </c>
    </row>
    <row r="183" spans="2:65" s="14" customFormat="1" ht="11.25">
      <c r="B183" s="163"/>
      <c r="D183" s="150" t="s">
        <v>158</v>
      </c>
      <c r="E183" s="164" t="s">
        <v>1</v>
      </c>
      <c r="F183" s="165" t="s">
        <v>183</v>
      </c>
      <c r="H183" s="166">
        <v>6687.06</v>
      </c>
      <c r="I183" s="167"/>
      <c r="L183" s="163"/>
      <c r="M183" s="168"/>
      <c r="T183" s="169"/>
      <c r="AT183" s="164" t="s">
        <v>158</v>
      </c>
      <c r="AU183" s="164" t="s">
        <v>156</v>
      </c>
      <c r="AV183" s="14" t="s">
        <v>155</v>
      </c>
      <c r="AW183" s="14" t="s">
        <v>34</v>
      </c>
      <c r="AX183" s="14" t="s">
        <v>86</v>
      </c>
      <c r="AY183" s="164" t="s">
        <v>146</v>
      </c>
    </row>
    <row r="184" spans="2:65" s="1" customFormat="1" ht="16.5" customHeight="1">
      <c r="B184" s="32"/>
      <c r="C184" s="177" t="s">
        <v>226</v>
      </c>
      <c r="D184" s="177" t="s">
        <v>227</v>
      </c>
      <c r="E184" s="178" t="s">
        <v>228</v>
      </c>
      <c r="F184" s="179" t="s">
        <v>229</v>
      </c>
      <c r="G184" s="180" t="s">
        <v>171</v>
      </c>
      <c r="H184" s="181">
        <v>2875.4360000000001</v>
      </c>
      <c r="I184" s="182"/>
      <c r="J184" s="183">
        <f>ROUND(I184*H184,2)</f>
        <v>0</v>
      </c>
      <c r="K184" s="179" t="s">
        <v>154</v>
      </c>
      <c r="L184" s="184"/>
      <c r="M184" s="185" t="s">
        <v>1</v>
      </c>
      <c r="N184" s="186" t="s">
        <v>44</v>
      </c>
      <c r="P184" s="145">
        <f>O184*H184</f>
        <v>0</v>
      </c>
      <c r="Q184" s="145">
        <v>0</v>
      </c>
      <c r="R184" s="145">
        <f>Q184*H184</f>
        <v>0</v>
      </c>
      <c r="S184" s="145">
        <v>0</v>
      </c>
      <c r="T184" s="146">
        <f>S184*H184</f>
        <v>0</v>
      </c>
      <c r="AR184" s="147" t="s">
        <v>206</v>
      </c>
      <c r="AT184" s="147" t="s">
        <v>227</v>
      </c>
      <c r="AU184" s="147" t="s">
        <v>156</v>
      </c>
      <c r="AY184" s="17" t="s">
        <v>146</v>
      </c>
      <c r="BE184" s="148">
        <f>IF(N184="základní",J184,0)</f>
        <v>0</v>
      </c>
      <c r="BF184" s="148">
        <f>IF(N184="snížená",J184,0)</f>
        <v>0</v>
      </c>
      <c r="BG184" s="148">
        <f>IF(N184="zákl. přenesená",J184,0)</f>
        <v>0</v>
      </c>
      <c r="BH184" s="148">
        <f>IF(N184="sníž. přenesená",J184,0)</f>
        <v>0</v>
      </c>
      <c r="BI184" s="148">
        <f>IF(N184="nulová",J184,0)</f>
        <v>0</v>
      </c>
      <c r="BJ184" s="17" t="s">
        <v>86</v>
      </c>
      <c r="BK184" s="148">
        <f>ROUND(I184*H184,2)</f>
        <v>0</v>
      </c>
      <c r="BL184" s="17" t="s">
        <v>155</v>
      </c>
      <c r="BM184" s="147" t="s">
        <v>230</v>
      </c>
    </row>
    <row r="185" spans="2:65" s="12" customFormat="1" ht="11.25">
      <c r="B185" s="149"/>
      <c r="D185" s="150" t="s">
        <v>158</v>
      </c>
      <c r="E185" s="151" t="s">
        <v>1</v>
      </c>
      <c r="F185" s="152" t="s">
        <v>231</v>
      </c>
      <c r="H185" s="151" t="s">
        <v>1</v>
      </c>
      <c r="I185" s="153"/>
      <c r="L185" s="149"/>
      <c r="M185" s="154"/>
      <c r="T185" s="155"/>
      <c r="AT185" s="151" t="s">
        <v>158</v>
      </c>
      <c r="AU185" s="151" t="s">
        <v>156</v>
      </c>
      <c r="AV185" s="12" t="s">
        <v>86</v>
      </c>
      <c r="AW185" s="12" t="s">
        <v>34</v>
      </c>
      <c r="AX185" s="12" t="s">
        <v>79</v>
      </c>
      <c r="AY185" s="151" t="s">
        <v>146</v>
      </c>
    </row>
    <row r="186" spans="2:65" s="13" customFormat="1" ht="11.25">
      <c r="B186" s="156"/>
      <c r="D186" s="150" t="s">
        <v>158</v>
      </c>
      <c r="E186" s="157" t="s">
        <v>1</v>
      </c>
      <c r="F186" s="158" t="s">
        <v>194</v>
      </c>
      <c r="H186" s="159">
        <v>1253.6320000000001</v>
      </c>
      <c r="I186" s="160"/>
      <c r="L186" s="156"/>
      <c r="M186" s="161"/>
      <c r="T186" s="162"/>
      <c r="AT186" s="157" t="s">
        <v>158</v>
      </c>
      <c r="AU186" s="157" t="s">
        <v>156</v>
      </c>
      <c r="AV186" s="13" t="s">
        <v>88</v>
      </c>
      <c r="AW186" s="13" t="s">
        <v>34</v>
      </c>
      <c r="AX186" s="13" t="s">
        <v>79</v>
      </c>
      <c r="AY186" s="157" t="s">
        <v>146</v>
      </c>
    </row>
    <row r="187" spans="2:65" s="13" customFormat="1" ht="11.25">
      <c r="B187" s="156"/>
      <c r="D187" s="150" t="s">
        <v>158</v>
      </c>
      <c r="E187" s="157" t="s">
        <v>1</v>
      </c>
      <c r="F187" s="158" t="s">
        <v>195</v>
      </c>
      <c r="H187" s="159">
        <v>2.1240000000000001</v>
      </c>
      <c r="I187" s="160"/>
      <c r="L187" s="156"/>
      <c r="M187" s="161"/>
      <c r="T187" s="162"/>
      <c r="AT187" s="157" t="s">
        <v>158</v>
      </c>
      <c r="AU187" s="157" t="s">
        <v>156</v>
      </c>
      <c r="AV187" s="13" t="s">
        <v>88</v>
      </c>
      <c r="AW187" s="13" t="s">
        <v>34</v>
      </c>
      <c r="AX187" s="13" t="s">
        <v>79</v>
      </c>
      <c r="AY187" s="157" t="s">
        <v>146</v>
      </c>
    </row>
    <row r="188" spans="2:65" s="13" customFormat="1" ht="11.25">
      <c r="B188" s="156"/>
      <c r="D188" s="150" t="s">
        <v>158</v>
      </c>
      <c r="E188" s="157" t="s">
        <v>1</v>
      </c>
      <c r="F188" s="158" t="s">
        <v>196</v>
      </c>
      <c r="H188" s="159">
        <v>81.656000000000006</v>
      </c>
      <c r="I188" s="160"/>
      <c r="L188" s="156"/>
      <c r="M188" s="161"/>
      <c r="T188" s="162"/>
      <c r="AT188" s="157" t="s">
        <v>158</v>
      </c>
      <c r="AU188" s="157" t="s">
        <v>156</v>
      </c>
      <c r="AV188" s="13" t="s">
        <v>88</v>
      </c>
      <c r="AW188" s="13" t="s">
        <v>34</v>
      </c>
      <c r="AX188" s="13" t="s">
        <v>79</v>
      </c>
      <c r="AY188" s="157" t="s">
        <v>146</v>
      </c>
    </row>
    <row r="189" spans="2:65" s="14" customFormat="1" ht="11.25">
      <c r="B189" s="163"/>
      <c r="D189" s="150" t="s">
        <v>158</v>
      </c>
      <c r="E189" s="164" t="s">
        <v>1</v>
      </c>
      <c r="F189" s="165" t="s">
        <v>183</v>
      </c>
      <c r="H189" s="166">
        <v>1337.412</v>
      </c>
      <c r="I189" s="167"/>
      <c r="L189" s="163"/>
      <c r="M189" s="168"/>
      <c r="T189" s="169"/>
      <c r="AT189" s="164" t="s">
        <v>158</v>
      </c>
      <c r="AU189" s="164" t="s">
        <v>156</v>
      </c>
      <c r="AV189" s="14" t="s">
        <v>155</v>
      </c>
      <c r="AW189" s="14" t="s">
        <v>34</v>
      </c>
      <c r="AX189" s="14" t="s">
        <v>86</v>
      </c>
      <c r="AY189" s="164" t="s">
        <v>146</v>
      </c>
    </row>
    <row r="190" spans="2:65" s="13" customFormat="1" ht="11.25">
      <c r="B190" s="156"/>
      <c r="D190" s="150" t="s">
        <v>158</v>
      </c>
      <c r="F190" s="158" t="s">
        <v>232</v>
      </c>
      <c r="H190" s="159">
        <v>2875.4360000000001</v>
      </c>
      <c r="I190" s="160"/>
      <c r="L190" s="156"/>
      <c r="M190" s="161"/>
      <c r="T190" s="162"/>
      <c r="AT190" s="157" t="s">
        <v>158</v>
      </c>
      <c r="AU190" s="157" t="s">
        <v>156</v>
      </c>
      <c r="AV190" s="13" t="s">
        <v>88</v>
      </c>
      <c r="AW190" s="13" t="s">
        <v>4</v>
      </c>
      <c r="AX190" s="13" t="s">
        <v>86</v>
      </c>
      <c r="AY190" s="157" t="s">
        <v>146</v>
      </c>
    </row>
    <row r="191" spans="2:65" s="11" customFormat="1" ht="20.85" customHeight="1">
      <c r="B191" s="124"/>
      <c r="D191" s="125" t="s">
        <v>78</v>
      </c>
      <c r="E191" s="134" t="s">
        <v>233</v>
      </c>
      <c r="F191" s="134" t="s">
        <v>234</v>
      </c>
      <c r="I191" s="127"/>
      <c r="J191" s="135">
        <f>BK191</f>
        <v>0</v>
      </c>
      <c r="L191" s="124"/>
      <c r="M191" s="129"/>
      <c r="P191" s="130">
        <f>SUM(P192:P199)</f>
        <v>0</v>
      </c>
      <c r="R191" s="130">
        <f>SUM(R192:R199)</f>
        <v>0</v>
      </c>
      <c r="T191" s="131">
        <f>SUM(T192:T199)</f>
        <v>0</v>
      </c>
      <c r="AR191" s="125" t="s">
        <v>86</v>
      </c>
      <c r="AT191" s="132" t="s">
        <v>78</v>
      </c>
      <c r="AU191" s="132" t="s">
        <v>88</v>
      </c>
      <c r="AY191" s="125" t="s">
        <v>146</v>
      </c>
      <c r="BK191" s="133">
        <f>SUM(BK192:BK199)</f>
        <v>0</v>
      </c>
    </row>
    <row r="192" spans="2:65" s="1" customFormat="1" ht="24.2" customHeight="1">
      <c r="B192" s="32"/>
      <c r="C192" s="136" t="s">
        <v>8</v>
      </c>
      <c r="D192" s="136" t="s">
        <v>150</v>
      </c>
      <c r="E192" s="137" t="s">
        <v>235</v>
      </c>
      <c r="F192" s="138" t="s">
        <v>236</v>
      </c>
      <c r="G192" s="139" t="s">
        <v>177</v>
      </c>
      <c r="H192" s="140">
        <v>2656</v>
      </c>
      <c r="I192" s="141"/>
      <c r="J192" s="142">
        <f>ROUND(I192*H192,2)</f>
        <v>0</v>
      </c>
      <c r="K192" s="138" t="s">
        <v>154</v>
      </c>
      <c r="L192" s="32"/>
      <c r="M192" s="143" t="s">
        <v>1</v>
      </c>
      <c r="N192" s="144" t="s">
        <v>44</v>
      </c>
      <c r="P192" s="145">
        <f>O192*H192</f>
        <v>0</v>
      </c>
      <c r="Q192" s="145">
        <v>0</v>
      </c>
      <c r="R192" s="145">
        <f>Q192*H192</f>
        <v>0</v>
      </c>
      <c r="S192" s="145">
        <v>0</v>
      </c>
      <c r="T192" s="146">
        <f>S192*H192</f>
        <v>0</v>
      </c>
      <c r="AR192" s="147" t="s">
        <v>155</v>
      </c>
      <c r="AT192" s="147" t="s">
        <v>150</v>
      </c>
      <c r="AU192" s="147" t="s">
        <v>156</v>
      </c>
      <c r="AY192" s="17" t="s">
        <v>146</v>
      </c>
      <c r="BE192" s="148">
        <f>IF(N192="základní",J192,0)</f>
        <v>0</v>
      </c>
      <c r="BF192" s="148">
        <f>IF(N192="snížená",J192,0)</f>
        <v>0</v>
      </c>
      <c r="BG192" s="148">
        <f>IF(N192="zákl. přenesená",J192,0)</f>
        <v>0</v>
      </c>
      <c r="BH192" s="148">
        <f>IF(N192="sníž. přenesená",J192,0)</f>
        <v>0</v>
      </c>
      <c r="BI192" s="148">
        <f>IF(N192="nulová",J192,0)</f>
        <v>0</v>
      </c>
      <c r="BJ192" s="17" t="s">
        <v>86</v>
      </c>
      <c r="BK192" s="148">
        <f>ROUND(I192*H192,2)</f>
        <v>0</v>
      </c>
      <c r="BL192" s="17" t="s">
        <v>155</v>
      </c>
      <c r="BM192" s="147" t="s">
        <v>237</v>
      </c>
    </row>
    <row r="193" spans="2:65" s="13" customFormat="1" ht="11.25">
      <c r="B193" s="156"/>
      <c r="D193" s="150" t="s">
        <v>158</v>
      </c>
      <c r="E193" s="157" t="s">
        <v>1</v>
      </c>
      <c r="F193" s="158" t="s">
        <v>238</v>
      </c>
      <c r="H193" s="159">
        <v>2656</v>
      </c>
      <c r="I193" s="160"/>
      <c r="L193" s="156"/>
      <c r="M193" s="161"/>
      <c r="T193" s="162"/>
      <c r="AT193" s="157" t="s">
        <v>158</v>
      </c>
      <c r="AU193" s="157" t="s">
        <v>156</v>
      </c>
      <c r="AV193" s="13" t="s">
        <v>88</v>
      </c>
      <c r="AW193" s="13" t="s">
        <v>34</v>
      </c>
      <c r="AX193" s="13" t="s">
        <v>86</v>
      </c>
      <c r="AY193" s="157" t="s">
        <v>146</v>
      </c>
    </row>
    <row r="194" spans="2:65" s="1" customFormat="1" ht="24.2" customHeight="1">
      <c r="B194" s="32"/>
      <c r="C194" s="136" t="s">
        <v>239</v>
      </c>
      <c r="D194" s="136" t="s">
        <v>150</v>
      </c>
      <c r="E194" s="137" t="s">
        <v>240</v>
      </c>
      <c r="F194" s="138" t="s">
        <v>241</v>
      </c>
      <c r="G194" s="139" t="s">
        <v>177</v>
      </c>
      <c r="H194" s="140">
        <v>2656</v>
      </c>
      <c r="I194" s="141"/>
      <c r="J194" s="142">
        <f>ROUND(I194*H194,2)</f>
        <v>0</v>
      </c>
      <c r="K194" s="138" t="s">
        <v>154</v>
      </c>
      <c r="L194" s="32"/>
      <c r="M194" s="143" t="s">
        <v>1</v>
      </c>
      <c r="N194" s="144" t="s">
        <v>44</v>
      </c>
      <c r="P194" s="145">
        <f>O194*H194</f>
        <v>0</v>
      </c>
      <c r="Q194" s="145">
        <v>0</v>
      </c>
      <c r="R194" s="145">
        <f>Q194*H194</f>
        <v>0</v>
      </c>
      <c r="S194" s="145">
        <v>0</v>
      </c>
      <c r="T194" s="146">
        <f>S194*H194</f>
        <v>0</v>
      </c>
      <c r="AR194" s="147" t="s">
        <v>155</v>
      </c>
      <c r="AT194" s="147" t="s">
        <v>150</v>
      </c>
      <c r="AU194" s="147" t="s">
        <v>156</v>
      </c>
      <c r="AY194" s="17" t="s">
        <v>146</v>
      </c>
      <c r="BE194" s="148">
        <f>IF(N194="základní",J194,0)</f>
        <v>0</v>
      </c>
      <c r="BF194" s="148">
        <f>IF(N194="snížená",J194,0)</f>
        <v>0</v>
      </c>
      <c r="BG194" s="148">
        <f>IF(N194="zákl. přenesená",J194,0)</f>
        <v>0</v>
      </c>
      <c r="BH194" s="148">
        <f>IF(N194="sníž. přenesená",J194,0)</f>
        <v>0</v>
      </c>
      <c r="BI194" s="148">
        <f>IF(N194="nulová",J194,0)</f>
        <v>0</v>
      </c>
      <c r="BJ194" s="17" t="s">
        <v>86</v>
      </c>
      <c r="BK194" s="148">
        <f>ROUND(I194*H194,2)</f>
        <v>0</v>
      </c>
      <c r="BL194" s="17" t="s">
        <v>155</v>
      </c>
      <c r="BM194" s="147" t="s">
        <v>242</v>
      </c>
    </row>
    <row r="195" spans="2:65" s="13" customFormat="1" ht="11.25">
      <c r="B195" s="156"/>
      <c r="D195" s="150" t="s">
        <v>158</v>
      </c>
      <c r="E195" s="157" t="s">
        <v>1</v>
      </c>
      <c r="F195" s="158" t="s">
        <v>238</v>
      </c>
      <c r="H195" s="159">
        <v>2656</v>
      </c>
      <c r="I195" s="160"/>
      <c r="L195" s="156"/>
      <c r="M195" s="161"/>
      <c r="T195" s="162"/>
      <c r="AT195" s="157" t="s">
        <v>158</v>
      </c>
      <c r="AU195" s="157" t="s">
        <v>156</v>
      </c>
      <c r="AV195" s="13" t="s">
        <v>88</v>
      </c>
      <c r="AW195" s="13" t="s">
        <v>34</v>
      </c>
      <c r="AX195" s="13" t="s">
        <v>86</v>
      </c>
      <c r="AY195" s="157" t="s">
        <v>146</v>
      </c>
    </row>
    <row r="196" spans="2:65" s="1" customFormat="1" ht="24.2" customHeight="1">
      <c r="B196" s="32"/>
      <c r="C196" s="136" t="s">
        <v>243</v>
      </c>
      <c r="D196" s="136" t="s">
        <v>150</v>
      </c>
      <c r="E196" s="137" t="s">
        <v>244</v>
      </c>
      <c r="F196" s="138" t="s">
        <v>245</v>
      </c>
      <c r="G196" s="139" t="s">
        <v>177</v>
      </c>
      <c r="H196" s="140">
        <v>2656</v>
      </c>
      <c r="I196" s="141"/>
      <c r="J196" s="142">
        <f>ROUND(I196*H196,2)</f>
        <v>0</v>
      </c>
      <c r="K196" s="138" t="s">
        <v>154</v>
      </c>
      <c r="L196" s="32"/>
      <c r="M196" s="143" t="s">
        <v>1</v>
      </c>
      <c r="N196" s="144" t="s">
        <v>44</v>
      </c>
      <c r="P196" s="145">
        <f>O196*H196</f>
        <v>0</v>
      </c>
      <c r="Q196" s="145">
        <v>0</v>
      </c>
      <c r="R196" s="145">
        <f>Q196*H196</f>
        <v>0</v>
      </c>
      <c r="S196" s="145">
        <v>0</v>
      </c>
      <c r="T196" s="146">
        <f>S196*H196</f>
        <v>0</v>
      </c>
      <c r="AR196" s="147" t="s">
        <v>155</v>
      </c>
      <c r="AT196" s="147" t="s">
        <v>150</v>
      </c>
      <c r="AU196" s="147" t="s">
        <v>156</v>
      </c>
      <c r="AY196" s="17" t="s">
        <v>146</v>
      </c>
      <c r="BE196" s="148">
        <f>IF(N196="základní",J196,0)</f>
        <v>0</v>
      </c>
      <c r="BF196" s="148">
        <f>IF(N196="snížená",J196,0)</f>
        <v>0</v>
      </c>
      <c r="BG196" s="148">
        <f>IF(N196="zákl. přenesená",J196,0)</f>
        <v>0</v>
      </c>
      <c r="BH196" s="148">
        <f>IF(N196="sníž. přenesená",J196,0)</f>
        <v>0</v>
      </c>
      <c r="BI196" s="148">
        <f>IF(N196="nulová",J196,0)</f>
        <v>0</v>
      </c>
      <c r="BJ196" s="17" t="s">
        <v>86</v>
      </c>
      <c r="BK196" s="148">
        <f>ROUND(I196*H196,2)</f>
        <v>0</v>
      </c>
      <c r="BL196" s="17" t="s">
        <v>155</v>
      </c>
      <c r="BM196" s="147" t="s">
        <v>246</v>
      </c>
    </row>
    <row r="197" spans="2:65" s="13" customFormat="1" ht="11.25">
      <c r="B197" s="156"/>
      <c r="D197" s="150" t="s">
        <v>158</v>
      </c>
      <c r="E197" s="157" t="s">
        <v>1</v>
      </c>
      <c r="F197" s="158" t="s">
        <v>238</v>
      </c>
      <c r="H197" s="159">
        <v>2656</v>
      </c>
      <c r="I197" s="160"/>
      <c r="L197" s="156"/>
      <c r="M197" s="161"/>
      <c r="T197" s="162"/>
      <c r="AT197" s="157" t="s">
        <v>158</v>
      </c>
      <c r="AU197" s="157" t="s">
        <v>156</v>
      </c>
      <c r="AV197" s="13" t="s">
        <v>88</v>
      </c>
      <c r="AW197" s="13" t="s">
        <v>34</v>
      </c>
      <c r="AX197" s="13" t="s">
        <v>86</v>
      </c>
      <c r="AY197" s="157" t="s">
        <v>146</v>
      </c>
    </row>
    <row r="198" spans="2:65" s="1" customFormat="1" ht="24.2" customHeight="1">
      <c r="B198" s="32"/>
      <c r="C198" s="136" t="s">
        <v>247</v>
      </c>
      <c r="D198" s="136" t="s">
        <v>150</v>
      </c>
      <c r="E198" s="137" t="s">
        <v>248</v>
      </c>
      <c r="F198" s="138" t="s">
        <v>249</v>
      </c>
      <c r="G198" s="139" t="s">
        <v>177</v>
      </c>
      <c r="H198" s="140">
        <v>2656</v>
      </c>
      <c r="I198" s="141"/>
      <c r="J198" s="142">
        <f>ROUND(I198*H198,2)</f>
        <v>0</v>
      </c>
      <c r="K198" s="138" t="s">
        <v>154</v>
      </c>
      <c r="L198" s="32"/>
      <c r="M198" s="143" t="s">
        <v>1</v>
      </c>
      <c r="N198" s="144" t="s">
        <v>44</v>
      </c>
      <c r="P198" s="145">
        <f>O198*H198</f>
        <v>0</v>
      </c>
      <c r="Q198" s="145">
        <v>0</v>
      </c>
      <c r="R198" s="145">
        <f>Q198*H198</f>
        <v>0</v>
      </c>
      <c r="S198" s="145">
        <v>0</v>
      </c>
      <c r="T198" s="146">
        <f>S198*H198</f>
        <v>0</v>
      </c>
      <c r="AR198" s="147" t="s">
        <v>155</v>
      </c>
      <c r="AT198" s="147" t="s">
        <v>150</v>
      </c>
      <c r="AU198" s="147" t="s">
        <v>156</v>
      </c>
      <c r="AY198" s="17" t="s">
        <v>146</v>
      </c>
      <c r="BE198" s="148">
        <f>IF(N198="základní",J198,0)</f>
        <v>0</v>
      </c>
      <c r="BF198" s="148">
        <f>IF(N198="snížená",J198,0)</f>
        <v>0</v>
      </c>
      <c r="BG198" s="148">
        <f>IF(N198="zákl. přenesená",J198,0)</f>
        <v>0</v>
      </c>
      <c r="BH198" s="148">
        <f>IF(N198="sníž. přenesená",J198,0)</f>
        <v>0</v>
      </c>
      <c r="BI198" s="148">
        <f>IF(N198="nulová",J198,0)</f>
        <v>0</v>
      </c>
      <c r="BJ198" s="17" t="s">
        <v>86</v>
      </c>
      <c r="BK198" s="148">
        <f>ROUND(I198*H198,2)</f>
        <v>0</v>
      </c>
      <c r="BL198" s="17" t="s">
        <v>155</v>
      </c>
      <c r="BM198" s="147" t="s">
        <v>250</v>
      </c>
    </row>
    <row r="199" spans="2:65" s="13" customFormat="1" ht="11.25">
      <c r="B199" s="156"/>
      <c r="D199" s="150" t="s">
        <v>158</v>
      </c>
      <c r="E199" s="157" t="s">
        <v>1</v>
      </c>
      <c r="F199" s="158" t="s">
        <v>238</v>
      </c>
      <c r="H199" s="159">
        <v>2656</v>
      </c>
      <c r="I199" s="160"/>
      <c r="L199" s="156"/>
      <c r="M199" s="161"/>
      <c r="T199" s="162"/>
      <c r="AT199" s="157" t="s">
        <v>158</v>
      </c>
      <c r="AU199" s="157" t="s">
        <v>156</v>
      </c>
      <c r="AV199" s="13" t="s">
        <v>88</v>
      </c>
      <c r="AW199" s="13" t="s">
        <v>34</v>
      </c>
      <c r="AX199" s="13" t="s">
        <v>86</v>
      </c>
      <c r="AY199" s="157" t="s">
        <v>146</v>
      </c>
    </row>
    <row r="200" spans="2:65" s="11" customFormat="1" ht="20.85" customHeight="1">
      <c r="B200" s="124"/>
      <c r="D200" s="125" t="s">
        <v>78</v>
      </c>
      <c r="E200" s="134" t="s">
        <v>251</v>
      </c>
      <c r="F200" s="134" t="s">
        <v>252</v>
      </c>
      <c r="I200" s="127"/>
      <c r="J200" s="135">
        <f>BK200</f>
        <v>0</v>
      </c>
      <c r="L200" s="124"/>
      <c r="M200" s="129"/>
      <c r="P200" s="130">
        <f>SUM(P201:P210)</f>
        <v>0</v>
      </c>
      <c r="R200" s="130">
        <f>SUM(R201:R210)</f>
        <v>42.258099999999999</v>
      </c>
      <c r="T200" s="131">
        <f>SUM(T201:T210)</f>
        <v>0</v>
      </c>
      <c r="AR200" s="125" t="s">
        <v>86</v>
      </c>
      <c r="AT200" s="132" t="s">
        <v>78</v>
      </c>
      <c r="AU200" s="132" t="s">
        <v>88</v>
      </c>
      <c r="AY200" s="125" t="s">
        <v>146</v>
      </c>
      <c r="BK200" s="133">
        <f>SUM(BK201:BK210)</f>
        <v>0</v>
      </c>
    </row>
    <row r="201" spans="2:65" s="1" customFormat="1" ht="24.2" customHeight="1">
      <c r="B201" s="32"/>
      <c r="C201" s="136" t="s">
        <v>253</v>
      </c>
      <c r="D201" s="136" t="s">
        <v>150</v>
      </c>
      <c r="E201" s="137" t="s">
        <v>254</v>
      </c>
      <c r="F201" s="138" t="s">
        <v>255</v>
      </c>
      <c r="G201" s="139" t="s">
        <v>177</v>
      </c>
      <c r="H201" s="140">
        <v>4.5</v>
      </c>
      <c r="I201" s="141"/>
      <c r="J201" s="142">
        <f>ROUND(I201*H201,2)</f>
        <v>0</v>
      </c>
      <c r="K201" s="138" t="s">
        <v>154</v>
      </c>
      <c r="L201" s="32"/>
      <c r="M201" s="143" t="s">
        <v>1</v>
      </c>
      <c r="N201" s="144" t="s">
        <v>44</v>
      </c>
      <c r="P201" s="145">
        <f>O201*H201</f>
        <v>0</v>
      </c>
      <c r="Q201" s="145">
        <v>0.11162</v>
      </c>
      <c r="R201" s="145">
        <f>Q201*H201</f>
        <v>0.50229000000000001</v>
      </c>
      <c r="S201" s="145">
        <v>0</v>
      </c>
      <c r="T201" s="146">
        <f>S201*H201</f>
        <v>0</v>
      </c>
      <c r="AR201" s="147" t="s">
        <v>155</v>
      </c>
      <c r="AT201" s="147" t="s">
        <v>150</v>
      </c>
      <c r="AU201" s="147" t="s">
        <v>156</v>
      </c>
      <c r="AY201" s="17" t="s">
        <v>146</v>
      </c>
      <c r="BE201" s="148">
        <f>IF(N201="základní",J201,0)</f>
        <v>0</v>
      </c>
      <c r="BF201" s="148">
        <f>IF(N201="snížená",J201,0)</f>
        <v>0</v>
      </c>
      <c r="BG201" s="148">
        <f>IF(N201="zákl. přenesená",J201,0)</f>
        <v>0</v>
      </c>
      <c r="BH201" s="148">
        <f>IF(N201="sníž. přenesená",J201,0)</f>
        <v>0</v>
      </c>
      <c r="BI201" s="148">
        <f>IF(N201="nulová",J201,0)</f>
        <v>0</v>
      </c>
      <c r="BJ201" s="17" t="s">
        <v>86</v>
      </c>
      <c r="BK201" s="148">
        <f>ROUND(I201*H201,2)</f>
        <v>0</v>
      </c>
      <c r="BL201" s="17" t="s">
        <v>155</v>
      </c>
      <c r="BM201" s="147" t="s">
        <v>256</v>
      </c>
    </row>
    <row r="202" spans="2:65" s="13" customFormat="1" ht="11.25">
      <c r="B202" s="156"/>
      <c r="D202" s="150" t="s">
        <v>158</v>
      </c>
      <c r="E202" s="157" t="s">
        <v>1</v>
      </c>
      <c r="F202" s="158" t="s">
        <v>257</v>
      </c>
      <c r="H202" s="159">
        <v>4.5</v>
      </c>
      <c r="I202" s="160"/>
      <c r="L202" s="156"/>
      <c r="M202" s="161"/>
      <c r="T202" s="162"/>
      <c r="AT202" s="157" t="s">
        <v>158</v>
      </c>
      <c r="AU202" s="157" t="s">
        <v>156</v>
      </c>
      <c r="AV202" s="13" t="s">
        <v>88</v>
      </c>
      <c r="AW202" s="13" t="s">
        <v>34</v>
      </c>
      <c r="AX202" s="13" t="s">
        <v>86</v>
      </c>
      <c r="AY202" s="157" t="s">
        <v>146</v>
      </c>
    </row>
    <row r="203" spans="2:65" s="1" customFormat="1" ht="24.2" customHeight="1">
      <c r="B203" s="32"/>
      <c r="C203" s="177" t="s">
        <v>258</v>
      </c>
      <c r="D203" s="177" t="s">
        <v>227</v>
      </c>
      <c r="E203" s="178" t="s">
        <v>259</v>
      </c>
      <c r="F203" s="179" t="s">
        <v>260</v>
      </c>
      <c r="G203" s="180" t="s">
        <v>177</v>
      </c>
      <c r="H203" s="181">
        <v>4.59</v>
      </c>
      <c r="I203" s="182"/>
      <c r="J203" s="183">
        <f>ROUND(I203*H203,2)</f>
        <v>0</v>
      </c>
      <c r="K203" s="179" t="s">
        <v>154</v>
      </c>
      <c r="L203" s="184"/>
      <c r="M203" s="185" t="s">
        <v>1</v>
      </c>
      <c r="N203" s="186" t="s">
        <v>44</v>
      </c>
      <c r="P203" s="145">
        <f>O203*H203</f>
        <v>0</v>
      </c>
      <c r="Q203" s="145">
        <v>0.17499999999999999</v>
      </c>
      <c r="R203" s="145">
        <f>Q203*H203</f>
        <v>0.80324999999999991</v>
      </c>
      <c r="S203" s="145">
        <v>0</v>
      </c>
      <c r="T203" s="146">
        <f>S203*H203</f>
        <v>0</v>
      </c>
      <c r="AR203" s="147" t="s">
        <v>206</v>
      </c>
      <c r="AT203" s="147" t="s">
        <v>227</v>
      </c>
      <c r="AU203" s="147" t="s">
        <v>156</v>
      </c>
      <c r="AY203" s="17" t="s">
        <v>146</v>
      </c>
      <c r="BE203" s="148">
        <f>IF(N203="základní",J203,0)</f>
        <v>0</v>
      </c>
      <c r="BF203" s="148">
        <f>IF(N203="snížená",J203,0)</f>
        <v>0</v>
      </c>
      <c r="BG203" s="148">
        <f>IF(N203="zákl. přenesená",J203,0)</f>
        <v>0</v>
      </c>
      <c r="BH203" s="148">
        <f>IF(N203="sníž. přenesená",J203,0)</f>
        <v>0</v>
      </c>
      <c r="BI203" s="148">
        <f>IF(N203="nulová",J203,0)</f>
        <v>0</v>
      </c>
      <c r="BJ203" s="17" t="s">
        <v>86</v>
      </c>
      <c r="BK203" s="148">
        <f>ROUND(I203*H203,2)</f>
        <v>0</v>
      </c>
      <c r="BL203" s="17" t="s">
        <v>155</v>
      </c>
      <c r="BM203" s="147" t="s">
        <v>261</v>
      </c>
    </row>
    <row r="204" spans="2:65" s="13" customFormat="1" ht="11.25">
      <c r="B204" s="156"/>
      <c r="D204" s="150" t="s">
        <v>158</v>
      </c>
      <c r="E204" s="157" t="s">
        <v>1</v>
      </c>
      <c r="F204" s="158" t="s">
        <v>262</v>
      </c>
      <c r="H204" s="159">
        <v>4.5</v>
      </c>
      <c r="I204" s="160"/>
      <c r="L204" s="156"/>
      <c r="M204" s="161"/>
      <c r="T204" s="162"/>
      <c r="AT204" s="157" t="s">
        <v>158</v>
      </c>
      <c r="AU204" s="157" t="s">
        <v>156</v>
      </c>
      <c r="AV204" s="13" t="s">
        <v>88</v>
      </c>
      <c r="AW204" s="13" t="s">
        <v>34</v>
      </c>
      <c r="AX204" s="13" t="s">
        <v>86</v>
      </c>
      <c r="AY204" s="157" t="s">
        <v>146</v>
      </c>
    </row>
    <row r="205" spans="2:65" s="13" customFormat="1" ht="11.25">
      <c r="B205" s="156"/>
      <c r="D205" s="150" t="s">
        <v>158</v>
      </c>
      <c r="F205" s="158" t="s">
        <v>263</v>
      </c>
      <c r="H205" s="159">
        <v>4.59</v>
      </c>
      <c r="I205" s="160"/>
      <c r="L205" s="156"/>
      <c r="M205" s="161"/>
      <c r="T205" s="162"/>
      <c r="AT205" s="157" t="s">
        <v>158</v>
      </c>
      <c r="AU205" s="157" t="s">
        <v>156</v>
      </c>
      <c r="AV205" s="13" t="s">
        <v>88</v>
      </c>
      <c r="AW205" s="13" t="s">
        <v>4</v>
      </c>
      <c r="AX205" s="13" t="s">
        <v>86</v>
      </c>
      <c r="AY205" s="157" t="s">
        <v>146</v>
      </c>
    </row>
    <row r="206" spans="2:65" s="1" customFormat="1" ht="37.9" customHeight="1">
      <c r="B206" s="32"/>
      <c r="C206" s="136" t="s">
        <v>264</v>
      </c>
      <c r="D206" s="136" t="s">
        <v>150</v>
      </c>
      <c r="E206" s="137" t="s">
        <v>265</v>
      </c>
      <c r="F206" s="138" t="s">
        <v>266</v>
      </c>
      <c r="G206" s="139" t="s">
        <v>177</v>
      </c>
      <c r="H206" s="140">
        <v>173</v>
      </c>
      <c r="I206" s="141"/>
      <c r="J206" s="142">
        <f>ROUND(I206*H206,2)</f>
        <v>0</v>
      </c>
      <c r="K206" s="138" t="s">
        <v>154</v>
      </c>
      <c r="L206" s="32"/>
      <c r="M206" s="143" t="s">
        <v>1</v>
      </c>
      <c r="N206" s="144" t="s">
        <v>44</v>
      </c>
      <c r="P206" s="145">
        <f>O206*H206</f>
        <v>0</v>
      </c>
      <c r="Q206" s="145">
        <v>9.8000000000000004E-2</v>
      </c>
      <c r="R206" s="145">
        <f>Q206*H206</f>
        <v>16.954000000000001</v>
      </c>
      <c r="S206" s="145">
        <v>0</v>
      </c>
      <c r="T206" s="146">
        <f>S206*H206</f>
        <v>0</v>
      </c>
      <c r="AR206" s="147" t="s">
        <v>155</v>
      </c>
      <c r="AT206" s="147" t="s">
        <v>150</v>
      </c>
      <c r="AU206" s="147" t="s">
        <v>156</v>
      </c>
      <c r="AY206" s="17" t="s">
        <v>146</v>
      </c>
      <c r="BE206" s="148">
        <f>IF(N206="základní",J206,0)</f>
        <v>0</v>
      </c>
      <c r="BF206" s="148">
        <f>IF(N206="snížená",J206,0)</f>
        <v>0</v>
      </c>
      <c r="BG206" s="148">
        <f>IF(N206="zákl. přenesená",J206,0)</f>
        <v>0</v>
      </c>
      <c r="BH206" s="148">
        <f>IF(N206="sníž. přenesená",J206,0)</f>
        <v>0</v>
      </c>
      <c r="BI206" s="148">
        <f>IF(N206="nulová",J206,0)</f>
        <v>0</v>
      </c>
      <c r="BJ206" s="17" t="s">
        <v>86</v>
      </c>
      <c r="BK206" s="148">
        <f>ROUND(I206*H206,2)</f>
        <v>0</v>
      </c>
      <c r="BL206" s="17" t="s">
        <v>155</v>
      </c>
      <c r="BM206" s="147" t="s">
        <v>267</v>
      </c>
    </row>
    <row r="207" spans="2:65" s="13" customFormat="1" ht="11.25">
      <c r="B207" s="156"/>
      <c r="D207" s="150" t="s">
        <v>158</v>
      </c>
      <c r="E207" s="157" t="s">
        <v>1</v>
      </c>
      <c r="F207" s="158" t="s">
        <v>268</v>
      </c>
      <c r="H207" s="159">
        <v>173</v>
      </c>
      <c r="I207" s="160"/>
      <c r="L207" s="156"/>
      <c r="M207" s="161"/>
      <c r="T207" s="162"/>
      <c r="AT207" s="157" t="s">
        <v>158</v>
      </c>
      <c r="AU207" s="157" t="s">
        <v>156</v>
      </c>
      <c r="AV207" s="13" t="s">
        <v>88</v>
      </c>
      <c r="AW207" s="13" t="s">
        <v>34</v>
      </c>
      <c r="AX207" s="13" t="s">
        <v>86</v>
      </c>
      <c r="AY207" s="157" t="s">
        <v>146</v>
      </c>
    </row>
    <row r="208" spans="2:65" s="1" customFormat="1" ht="24.2" customHeight="1">
      <c r="B208" s="32"/>
      <c r="C208" s="177" t="s">
        <v>269</v>
      </c>
      <c r="D208" s="177" t="s">
        <v>227</v>
      </c>
      <c r="E208" s="178" t="s">
        <v>270</v>
      </c>
      <c r="F208" s="179" t="s">
        <v>271</v>
      </c>
      <c r="G208" s="180" t="s">
        <v>177</v>
      </c>
      <c r="H208" s="181">
        <v>176.46</v>
      </c>
      <c r="I208" s="182"/>
      <c r="J208" s="183">
        <f>ROUND(I208*H208,2)</f>
        <v>0</v>
      </c>
      <c r="K208" s="179" t="s">
        <v>154</v>
      </c>
      <c r="L208" s="184"/>
      <c r="M208" s="185" t="s">
        <v>1</v>
      </c>
      <c r="N208" s="186" t="s">
        <v>44</v>
      </c>
      <c r="P208" s="145">
        <f>O208*H208</f>
        <v>0</v>
      </c>
      <c r="Q208" s="145">
        <v>0.13600000000000001</v>
      </c>
      <c r="R208" s="145">
        <f>Q208*H208</f>
        <v>23.998560000000001</v>
      </c>
      <c r="S208" s="145">
        <v>0</v>
      </c>
      <c r="T208" s="146">
        <f>S208*H208</f>
        <v>0</v>
      </c>
      <c r="AR208" s="147" t="s">
        <v>206</v>
      </c>
      <c r="AT208" s="147" t="s">
        <v>227</v>
      </c>
      <c r="AU208" s="147" t="s">
        <v>156</v>
      </c>
      <c r="AY208" s="17" t="s">
        <v>146</v>
      </c>
      <c r="BE208" s="148">
        <f>IF(N208="základní",J208,0)</f>
        <v>0</v>
      </c>
      <c r="BF208" s="148">
        <f>IF(N208="snížená",J208,0)</f>
        <v>0</v>
      </c>
      <c r="BG208" s="148">
        <f>IF(N208="zákl. přenesená",J208,0)</f>
        <v>0</v>
      </c>
      <c r="BH208" s="148">
        <f>IF(N208="sníž. přenesená",J208,0)</f>
        <v>0</v>
      </c>
      <c r="BI208" s="148">
        <f>IF(N208="nulová",J208,0)</f>
        <v>0</v>
      </c>
      <c r="BJ208" s="17" t="s">
        <v>86</v>
      </c>
      <c r="BK208" s="148">
        <f>ROUND(I208*H208,2)</f>
        <v>0</v>
      </c>
      <c r="BL208" s="17" t="s">
        <v>155</v>
      </c>
      <c r="BM208" s="147" t="s">
        <v>272</v>
      </c>
    </row>
    <row r="209" spans="2:65" s="13" customFormat="1" ht="11.25">
      <c r="B209" s="156"/>
      <c r="D209" s="150" t="s">
        <v>158</v>
      </c>
      <c r="E209" s="157" t="s">
        <v>1</v>
      </c>
      <c r="F209" s="158" t="s">
        <v>273</v>
      </c>
      <c r="H209" s="159">
        <v>173</v>
      </c>
      <c r="I209" s="160"/>
      <c r="L209" s="156"/>
      <c r="M209" s="161"/>
      <c r="T209" s="162"/>
      <c r="AT209" s="157" t="s">
        <v>158</v>
      </c>
      <c r="AU209" s="157" t="s">
        <v>156</v>
      </c>
      <c r="AV209" s="13" t="s">
        <v>88</v>
      </c>
      <c r="AW209" s="13" t="s">
        <v>34</v>
      </c>
      <c r="AX209" s="13" t="s">
        <v>86</v>
      </c>
      <c r="AY209" s="157" t="s">
        <v>146</v>
      </c>
    </row>
    <row r="210" spans="2:65" s="13" customFormat="1" ht="11.25">
      <c r="B210" s="156"/>
      <c r="D210" s="150" t="s">
        <v>158</v>
      </c>
      <c r="F210" s="158" t="s">
        <v>274</v>
      </c>
      <c r="H210" s="159">
        <v>176.46</v>
      </c>
      <c r="I210" s="160"/>
      <c r="L210" s="156"/>
      <c r="M210" s="161"/>
      <c r="T210" s="162"/>
      <c r="AT210" s="157" t="s">
        <v>158</v>
      </c>
      <c r="AU210" s="157" t="s">
        <v>156</v>
      </c>
      <c r="AV210" s="13" t="s">
        <v>88</v>
      </c>
      <c r="AW210" s="13" t="s">
        <v>4</v>
      </c>
      <c r="AX210" s="13" t="s">
        <v>86</v>
      </c>
      <c r="AY210" s="157" t="s">
        <v>146</v>
      </c>
    </row>
    <row r="211" spans="2:65" s="11" customFormat="1" ht="22.9" customHeight="1">
      <c r="B211" s="124"/>
      <c r="D211" s="125" t="s">
        <v>78</v>
      </c>
      <c r="E211" s="134" t="s">
        <v>206</v>
      </c>
      <c r="F211" s="134" t="s">
        <v>275</v>
      </c>
      <c r="I211" s="127"/>
      <c r="J211" s="135">
        <f>BK211</f>
        <v>0</v>
      </c>
      <c r="L211" s="124"/>
      <c r="M211" s="129"/>
      <c r="P211" s="130">
        <f>P212</f>
        <v>0</v>
      </c>
      <c r="R211" s="130">
        <f>R212</f>
        <v>10.167300000000001</v>
      </c>
      <c r="T211" s="131">
        <f>T212</f>
        <v>9.8000000000000007</v>
      </c>
      <c r="AR211" s="125" t="s">
        <v>86</v>
      </c>
      <c r="AT211" s="132" t="s">
        <v>78</v>
      </c>
      <c r="AU211" s="132" t="s">
        <v>86</v>
      </c>
      <c r="AY211" s="125" t="s">
        <v>146</v>
      </c>
      <c r="BK211" s="133">
        <f>BK212</f>
        <v>0</v>
      </c>
    </row>
    <row r="212" spans="2:65" s="11" customFormat="1" ht="20.85" customHeight="1">
      <c r="B212" s="124"/>
      <c r="D212" s="125" t="s">
        <v>78</v>
      </c>
      <c r="E212" s="134" t="s">
        <v>276</v>
      </c>
      <c r="F212" s="134" t="s">
        <v>277</v>
      </c>
      <c r="I212" s="127"/>
      <c r="J212" s="135">
        <f>BK212</f>
        <v>0</v>
      </c>
      <c r="L212" s="124"/>
      <c r="M212" s="129"/>
      <c r="P212" s="130">
        <f>SUM(P213:P214)</f>
        <v>0</v>
      </c>
      <c r="R212" s="130">
        <f>SUM(R213:R214)</f>
        <v>10.167300000000001</v>
      </c>
      <c r="T212" s="131">
        <f>SUM(T213:T214)</f>
        <v>9.8000000000000007</v>
      </c>
      <c r="AR212" s="125" t="s">
        <v>86</v>
      </c>
      <c r="AT212" s="132" t="s">
        <v>78</v>
      </c>
      <c r="AU212" s="132" t="s">
        <v>88</v>
      </c>
      <c r="AY212" s="125" t="s">
        <v>146</v>
      </c>
      <c r="BK212" s="133">
        <f>SUM(BK213:BK214)</f>
        <v>0</v>
      </c>
    </row>
    <row r="213" spans="2:65" s="1" customFormat="1" ht="24.2" customHeight="1">
      <c r="B213" s="32"/>
      <c r="C213" s="136" t="s">
        <v>278</v>
      </c>
      <c r="D213" s="136" t="s">
        <v>150</v>
      </c>
      <c r="E213" s="137" t="s">
        <v>279</v>
      </c>
      <c r="F213" s="138" t="s">
        <v>280</v>
      </c>
      <c r="G213" s="139" t="s">
        <v>281</v>
      </c>
      <c r="H213" s="140">
        <v>18</v>
      </c>
      <c r="I213" s="141"/>
      <c r="J213" s="142">
        <f>ROUND(I213*H213,2)</f>
        <v>0</v>
      </c>
      <c r="K213" s="138" t="s">
        <v>154</v>
      </c>
      <c r="L213" s="32"/>
      <c r="M213" s="143" t="s">
        <v>1</v>
      </c>
      <c r="N213" s="144" t="s">
        <v>44</v>
      </c>
      <c r="P213" s="145">
        <f>O213*H213</f>
        <v>0</v>
      </c>
      <c r="Q213" s="145">
        <v>0.10037</v>
      </c>
      <c r="R213" s="145">
        <f>Q213*H213</f>
        <v>1.8066599999999999</v>
      </c>
      <c r="S213" s="145">
        <v>0.1</v>
      </c>
      <c r="T213" s="146">
        <f>S213*H213</f>
        <v>1.8</v>
      </c>
      <c r="AR213" s="147" t="s">
        <v>155</v>
      </c>
      <c r="AT213" s="147" t="s">
        <v>150</v>
      </c>
      <c r="AU213" s="147" t="s">
        <v>156</v>
      </c>
      <c r="AY213" s="17" t="s">
        <v>146</v>
      </c>
      <c r="BE213" s="148">
        <f>IF(N213="základní",J213,0)</f>
        <v>0</v>
      </c>
      <c r="BF213" s="148">
        <f>IF(N213="snížená",J213,0)</f>
        <v>0</v>
      </c>
      <c r="BG213" s="148">
        <f>IF(N213="zákl. přenesená",J213,0)</f>
        <v>0</v>
      </c>
      <c r="BH213" s="148">
        <f>IF(N213="sníž. přenesená",J213,0)</f>
        <v>0</v>
      </c>
      <c r="BI213" s="148">
        <f>IF(N213="nulová",J213,0)</f>
        <v>0</v>
      </c>
      <c r="BJ213" s="17" t="s">
        <v>86</v>
      </c>
      <c r="BK213" s="148">
        <f>ROUND(I213*H213,2)</f>
        <v>0</v>
      </c>
      <c r="BL213" s="17" t="s">
        <v>155</v>
      </c>
      <c r="BM213" s="147" t="s">
        <v>282</v>
      </c>
    </row>
    <row r="214" spans="2:65" s="1" customFormat="1" ht="37.9" customHeight="1">
      <c r="B214" s="32"/>
      <c r="C214" s="136" t="s">
        <v>7</v>
      </c>
      <c r="D214" s="136" t="s">
        <v>150</v>
      </c>
      <c r="E214" s="137" t="s">
        <v>283</v>
      </c>
      <c r="F214" s="138" t="s">
        <v>284</v>
      </c>
      <c r="G214" s="139" t="s">
        <v>281</v>
      </c>
      <c r="H214" s="140">
        <v>16</v>
      </c>
      <c r="I214" s="141"/>
      <c r="J214" s="142">
        <f>ROUND(I214*H214,2)</f>
        <v>0</v>
      </c>
      <c r="K214" s="138" t="s">
        <v>154</v>
      </c>
      <c r="L214" s="32"/>
      <c r="M214" s="143" t="s">
        <v>1</v>
      </c>
      <c r="N214" s="144" t="s">
        <v>44</v>
      </c>
      <c r="P214" s="145">
        <f>O214*H214</f>
        <v>0</v>
      </c>
      <c r="Q214" s="145">
        <v>0.52254</v>
      </c>
      <c r="R214" s="145">
        <f>Q214*H214</f>
        <v>8.3606400000000001</v>
      </c>
      <c r="S214" s="145">
        <v>0.5</v>
      </c>
      <c r="T214" s="146">
        <f>S214*H214</f>
        <v>8</v>
      </c>
      <c r="AR214" s="147" t="s">
        <v>155</v>
      </c>
      <c r="AT214" s="147" t="s">
        <v>150</v>
      </c>
      <c r="AU214" s="147" t="s">
        <v>156</v>
      </c>
      <c r="AY214" s="17" t="s">
        <v>146</v>
      </c>
      <c r="BE214" s="148">
        <f>IF(N214="základní",J214,0)</f>
        <v>0</v>
      </c>
      <c r="BF214" s="148">
        <f>IF(N214="snížená",J214,0)</f>
        <v>0</v>
      </c>
      <c r="BG214" s="148">
        <f>IF(N214="zákl. přenesená",J214,0)</f>
        <v>0</v>
      </c>
      <c r="BH214" s="148">
        <f>IF(N214="sníž. přenesená",J214,0)</f>
        <v>0</v>
      </c>
      <c r="BI214" s="148">
        <f>IF(N214="nulová",J214,0)</f>
        <v>0</v>
      </c>
      <c r="BJ214" s="17" t="s">
        <v>86</v>
      </c>
      <c r="BK214" s="148">
        <f>ROUND(I214*H214,2)</f>
        <v>0</v>
      </c>
      <c r="BL214" s="17" t="s">
        <v>155</v>
      </c>
      <c r="BM214" s="147" t="s">
        <v>285</v>
      </c>
    </row>
    <row r="215" spans="2:65" s="11" customFormat="1" ht="22.9" customHeight="1">
      <c r="B215" s="124"/>
      <c r="D215" s="125" t="s">
        <v>78</v>
      </c>
      <c r="E215" s="134" t="s">
        <v>213</v>
      </c>
      <c r="F215" s="134" t="s">
        <v>286</v>
      </c>
      <c r="I215" s="127"/>
      <c r="J215" s="135">
        <f>BK215</f>
        <v>0</v>
      </c>
      <c r="L215" s="124"/>
      <c r="M215" s="129"/>
      <c r="P215" s="130">
        <f>P216+P231+P237+P252</f>
        <v>0</v>
      </c>
      <c r="R215" s="130">
        <f>R216+R231+R237+R252</f>
        <v>244.92643859999998</v>
      </c>
      <c r="T215" s="131">
        <f>T216+T231+T237+T252</f>
        <v>735.13300000000004</v>
      </c>
      <c r="AR215" s="125" t="s">
        <v>86</v>
      </c>
      <c r="AT215" s="132" t="s">
        <v>78</v>
      </c>
      <c r="AU215" s="132" t="s">
        <v>86</v>
      </c>
      <c r="AY215" s="125" t="s">
        <v>146</v>
      </c>
      <c r="BK215" s="133">
        <f>BK216+BK231+BK237+BK252</f>
        <v>0</v>
      </c>
    </row>
    <row r="216" spans="2:65" s="11" customFormat="1" ht="20.85" customHeight="1">
      <c r="B216" s="124"/>
      <c r="D216" s="125" t="s">
        <v>78</v>
      </c>
      <c r="E216" s="134" t="s">
        <v>287</v>
      </c>
      <c r="F216" s="134" t="s">
        <v>288</v>
      </c>
      <c r="I216" s="127"/>
      <c r="J216" s="135">
        <f>BK216</f>
        <v>0</v>
      </c>
      <c r="L216" s="124"/>
      <c r="M216" s="129"/>
      <c r="P216" s="130">
        <f>SUM(P217:P230)</f>
        <v>0</v>
      </c>
      <c r="R216" s="130">
        <f>SUM(R217:R230)</f>
        <v>2.1044999999999998E-2</v>
      </c>
      <c r="T216" s="131">
        <f>SUM(T217:T230)</f>
        <v>60.67</v>
      </c>
      <c r="AR216" s="125" t="s">
        <v>86</v>
      </c>
      <c r="AT216" s="132" t="s">
        <v>78</v>
      </c>
      <c r="AU216" s="132" t="s">
        <v>88</v>
      </c>
      <c r="AY216" s="125" t="s">
        <v>146</v>
      </c>
      <c r="BK216" s="133">
        <f>SUM(BK217:BK230)</f>
        <v>0</v>
      </c>
    </row>
    <row r="217" spans="2:65" s="1" customFormat="1" ht="16.5" customHeight="1">
      <c r="B217" s="32"/>
      <c r="C217" s="136" t="s">
        <v>289</v>
      </c>
      <c r="D217" s="136" t="s">
        <v>150</v>
      </c>
      <c r="E217" s="137" t="s">
        <v>290</v>
      </c>
      <c r="F217" s="138" t="s">
        <v>291</v>
      </c>
      <c r="G217" s="139" t="s">
        <v>292</v>
      </c>
      <c r="H217" s="140">
        <v>34.5</v>
      </c>
      <c r="I217" s="141"/>
      <c r="J217" s="142">
        <f>ROUND(I217*H217,2)</f>
        <v>0</v>
      </c>
      <c r="K217" s="138" t="s">
        <v>154</v>
      </c>
      <c r="L217" s="32"/>
      <c r="M217" s="143" t="s">
        <v>1</v>
      </c>
      <c r="N217" s="144" t="s">
        <v>44</v>
      </c>
      <c r="P217" s="145">
        <f>O217*H217</f>
        <v>0</v>
      </c>
      <c r="Q217" s="145">
        <v>0</v>
      </c>
      <c r="R217" s="145">
        <f>Q217*H217</f>
        <v>0</v>
      </c>
      <c r="S217" s="145">
        <v>0</v>
      </c>
      <c r="T217" s="146">
        <f>S217*H217</f>
        <v>0</v>
      </c>
      <c r="AR217" s="147" t="s">
        <v>155</v>
      </c>
      <c r="AT217" s="147" t="s">
        <v>150</v>
      </c>
      <c r="AU217" s="147" t="s">
        <v>156</v>
      </c>
      <c r="AY217" s="17" t="s">
        <v>146</v>
      </c>
      <c r="BE217" s="148">
        <f>IF(N217="základní",J217,0)</f>
        <v>0</v>
      </c>
      <c r="BF217" s="148">
        <f>IF(N217="snížená",J217,0)</f>
        <v>0</v>
      </c>
      <c r="BG217" s="148">
        <f>IF(N217="zákl. přenesená",J217,0)</f>
        <v>0</v>
      </c>
      <c r="BH217" s="148">
        <f>IF(N217="sníž. přenesená",J217,0)</f>
        <v>0</v>
      </c>
      <c r="BI217" s="148">
        <f>IF(N217="nulová",J217,0)</f>
        <v>0</v>
      </c>
      <c r="BJ217" s="17" t="s">
        <v>86</v>
      </c>
      <c r="BK217" s="148">
        <f>ROUND(I217*H217,2)</f>
        <v>0</v>
      </c>
      <c r="BL217" s="17" t="s">
        <v>155</v>
      </c>
      <c r="BM217" s="147" t="s">
        <v>293</v>
      </c>
    </row>
    <row r="218" spans="2:65" s="12" customFormat="1" ht="11.25">
      <c r="B218" s="149"/>
      <c r="D218" s="150" t="s">
        <v>158</v>
      </c>
      <c r="E218" s="151" t="s">
        <v>1</v>
      </c>
      <c r="F218" s="152" t="s">
        <v>294</v>
      </c>
      <c r="H218" s="151" t="s">
        <v>1</v>
      </c>
      <c r="I218" s="153"/>
      <c r="L218" s="149"/>
      <c r="M218" s="154"/>
      <c r="T218" s="155"/>
      <c r="AT218" s="151" t="s">
        <v>158</v>
      </c>
      <c r="AU218" s="151" t="s">
        <v>156</v>
      </c>
      <c r="AV218" s="12" t="s">
        <v>86</v>
      </c>
      <c r="AW218" s="12" t="s">
        <v>34</v>
      </c>
      <c r="AX218" s="12" t="s">
        <v>79</v>
      </c>
      <c r="AY218" s="151" t="s">
        <v>146</v>
      </c>
    </row>
    <row r="219" spans="2:65" s="13" customFormat="1" ht="11.25">
      <c r="B219" s="156"/>
      <c r="D219" s="150" t="s">
        <v>158</v>
      </c>
      <c r="E219" s="157" t="s">
        <v>1</v>
      </c>
      <c r="F219" s="158" t="s">
        <v>295</v>
      </c>
      <c r="H219" s="159">
        <v>34.5</v>
      </c>
      <c r="I219" s="160"/>
      <c r="L219" s="156"/>
      <c r="M219" s="161"/>
      <c r="T219" s="162"/>
      <c r="AT219" s="157" t="s">
        <v>158</v>
      </c>
      <c r="AU219" s="157" t="s">
        <v>156</v>
      </c>
      <c r="AV219" s="13" t="s">
        <v>88</v>
      </c>
      <c r="AW219" s="13" t="s">
        <v>34</v>
      </c>
      <c r="AX219" s="13" t="s">
        <v>86</v>
      </c>
      <c r="AY219" s="157" t="s">
        <v>146</v>
      </c>
    </row>
    <row r="220" spans="2:65" s="1" customFormat="1" ht="24.2" customHeight="1">
      <c r="B220" s="32"/>
      <c r="C220" s="136" t="s">
        <v>296</v>
      </c>
      <c r="D220" s="136" t="s">
        <v>150</v>
      </c>
      <c r="E220" s="137" t="s">
        <v>297</v>
      </c>
      <c r="F220" s="138" t="s">
        <v>298</v>
      </c>
      <c r="G220" s="139" t="s">
        <v>292</v>
      </c>
      <c r="H220" s="140">
        <v>34.5</v>
      </c>
      <c r="I220" s="141"/>
      <c r="J220" s="142">
        <f>ROUND(I220*H220,2)</f>
        <v>0</v>
      </c>
      <c r="K220" s="138" t="s">
        <v>154</v>
      </c>
      <c r="L220" s="32"/>
      <c r="M220" s="143" t="s">
        <v>1</v>
      </c>
      <c r="N220" s="144" t="s">
        <v>44</v>
      </c>
      <c r="P220" s="145">
        <f>O220*H220</f>
        <v>0</v>
      </c>
      <c r="Q220" s="145">
        <v>0</v>
      </c>
      <c r="R220" s="145">
        <f>Q220*H220</f>
        <v>0</v>
      </c>
      <c r="S220" s="145">
        <v>0</v>
      </c>
      <c r="T220" s="146">
        <f>S220*H220</f>
        <v>0</v>
      </c>
      <c r="AR220" s="147" t="s">
        <v>155</v>
      </c>
      <c r="AT220" s="147" t="s">
        <v>150</v>
      </c>
      <c r="AU220" s="147" t="s">
        <v>156</v>
      </c>
      <c r="AY220" s="17" t="s">
        <v>146</v>
      </c>
      <c r="BE220" s="148">
        <f>IF(N220="základní",J220,0)</f>
        <v>0</v>
      </c>
      <c r="BF220" s="148">
        <f>IF(N220="snížená",J220,0)</f>
        <v>0</v>
      </c>
      <c r="BG220" s="148">
        <f>IF(N220="zákl. přenesená",J220,0)</f>
        <v>0</v>
      </c>
      <c r="BH220" s="148">
        <f>IF(N220="sníž. přenesená",J220,0)</f>
        <v>0</v>
      </c>
      <c r="BI220" s="148">
        <f>IF(N220="nulová",J220,0)</f>
        <v>0</v>
      </c>
      <c r="BJ220" s="17" t="s">
        <v>86</v>
      </c>
      <c r="BK220" s="148">
        <f>ROUND(I220*H220,2)</f>
        <v>0</v>
      </c>
      <c r="BL220" s="17" t="s">
        <v>155</v>
      </c>
      <c r="BM220" s="147" t="s">
        <v>299</v>
      </c>
    </row>
    <row r="221" spans="2:65" s="12" customFormat="1" ht="11.25">
      <c r="B221" s="149"/>
      <c r="D221" s="150" t="s">
        <v>158</v>
      </c>
      <c r="E221" s="151" t="s">
        <v>1</v>
      </c>
      <c r="F221" s="152" t="s">
        <v>294</v>
      </c>
      <c r="H221" s="151" t="s">
        <v>1</v>
      </c>
      <c r="I221" s="153"/>
      <c r="L221" s="149"/>
      <c r="M221" s="154"/>
      <c r="T221" s="155"/>
      <c r="AT221" s="151" t="s">
        <v>158</v>
      </c>
      <c r="AU221" s="151" t="s">
        <v>156</v>
      </c>
      <c r="AV221" s="12" t="s">
        <v>86</v>
      </c>
      <c r="AW221" s="12" t="s">
        <v>34</v>
      </c>
      <c r="AX221" s="12" t="s">
        <v>79</v>
      </c>
      <c r="AY221" s="151" t="s">
        <v>146</v>
      </c>
    </row>
    <row r="222" spans="2:65" s="13" customFormat="1" ht="11.25">
      <c r="B222" s="156"/>
      <c r="D222" s="150" t="s">
        <v>158</v>
      </c>
      <c r="E222" s="157" t="s">
        <v>1</v>
      </c>
      <c r="F222" s="158" t="s">
        <v>295</v>
      </c>
      <c r="H222" s="159">
        <v>34.5</v>
      </c>
      <c r="I222" s="160"/>
      <c r="L222" s="156"/>
      <c r="M222" s="161"/>
      <c r="T222" s="162"/>
      <c r="AT222" s="157" t="s">
        <v>158</v>
      </c>
      <c r="AU222" s="157" t="s">
        <v>156</v>
      </c>
      <c r="AV222" s="13" t="s">
        <v>88</v>
      </c>
      <c r="AW222" s="13" t="s">
        <v>34</v>
      </c>
      <c r="AX222" s="13" t="s">
        <v>86</v>
      </c>
      <c r="AY222" s="157" t="s">
        <v>146</v>
      </c>
    </row>
    <row r="223" spans="2:65" s="1" customFormat="1" ht="33" customHeight="1">
      <c r="B223" s="32"/>
      <c r="C223" s="136" t="s">
        <v>300</v>
      </c>
      <c r="D223" s="136" t="s">
        <v>150</v>
      </c>
      <c r="E223" s="137" t="s">
        <v>301</v>
      </c>
      <c r="F223" s="138" t="s">
        <v>302</v>
      </c>
      <c r="G223" s="139" t="s">
        <v>292</v>
      </c>
      <c r="H223" s="140">
        <v>34.5</v>
      </c>
      <c r="I223" s="141"/>
      <c r="J223" s="142">
        <f>ROUND(I223*H223,2)</f>
        <v>0</v>
      </c>
      <c r="K223" s="138" t="s">
        <v>154</v>
      </c>
      <c r="L223" s="32"/>
      <c r="M223" s="143" t="s">
        <v>1</v>
      </c>
      <c r="N223" s="144" t="s">
        <v>44</v>
      </c>
      <c r="P223" s="145">
        <f>O223*H223</f>
        <v>0</v>
      </c>
      <c r="Q223" s="145">
        <v>6.0999999999999997E-4</v>
      </c>
      <c r="R223" s="145">
        <f>Q223*H223</f>
        <v>2.1044999999999998E-2</v>
      </c>
      <c r="S223" s="145">
        <v>0</v>
      </c>
      <c r="T223" s="146">
        <f>S223*H223</f>
        <v>0</v>
      </c>
      <c r="AR223" s="147" t="s">
        <v>155</v>
      </c>
      <c r="AT223" s="147" t="s">
        <v>150</v>
      </c>
      <c r="AU223" s="147" t="s">
        <v>156</v>
      </c>
      <c r="AY223" s="17" t="s">
        <v>146</v>
      </c>
      <c r="BE223" s="148">
        <f>IF(N223="základní",J223,0)</f>
        <v>0</v>
      </c>
      <c r="BF223" s="148">
        <f>IF(N223="snížená",J223,0)</f>
        <v>0</v>
      </c>
      <c r="BG223" s="148">
        <f>IF(N223="zákl. přenesená",J223,0)</f>
        <v>0</v>
      </c>
      <c r="BH223" s="148">
        <f>IF(N223="sníž. přenesená",J223,0)</f>
        <v>0</v>
      </c>
      <c r="BI223" s="148">
        <f>IF(N223="nulová",J223,0)</f>
        <v>0</v>
      </c>
      <c r="BJ223" s="17" t="s">
        <v>86</v>
      </c>
      <c r="BK223" s="148">
        <f>ROUND(I223*H223,2)</f>
        <v>0</v>
      </c>
      <c r="BL223" s="17" t="s">
        <v>155</v>
      </c>
      <c r="BM223" s="147" t="s">
        <v>303</v>
      </c>
    </row>
    <row r="224" spans="2:65" s="13" customFormat="1" ht="11.25">
      <c r="B224" s="156"/>
      <c r="D224" s="150" t="s">
        <v>158</v>
      </c>
      <c r="E224" s="157" t="s">
        <v>1</v>
      </c>
      <c r="F224" s="158" t="s">
        <v>304</v>
      </c>
      <c r="H224" s="159">
        <v>34.5</v>
      </c>
      <c r="I224" s="160"/>
      <c r="L224" s="156"/>
      <c r="M224" s="161"/>
      <c r="T224" s="162"/>
      <c r="AT224" s="157" t="s">
        <v>158</v>
      </c>
      <c r="AU224" s="157" t="s">
        <v>156</v>
      </c>
      <c r="AV224" s="13" t="s">
        <v>88</v>
      </c>
      <c r="AW224" s="13" t="s">
        <v>34</v>
      </c>
      <c r="AX224" s="13" t="s">
        <v>86</v>
      </c>
      <c r="AY224" s="157" t="s">
        <v>146</v>
      </c>
    </row>
    <row r="225" spans="2:65" s="1" customFormat="1" ht="24.2" customHeight="1">
      <c r="B225" s="32"/>
      <c r="C225" s="136" t="s">
        <v>305</v>
      </c>
      <c r="D225" s="136" t="s">
        <v>150</v>
      </c>
      <c r="E225" s="137" t="s">
        <v>306</v>
      </c>
      <c r="F225" s="138" t="s">
        <v>307</v>
      </c>
      <c r="G225" s="139" t="s">
        <v>177</v>
      </c>
      <c r="H225" s="140">
        <v>3033.5</v>
      </c>
      <c r="I225" s="141"/>
      <c r="J225" s="142">
        <f>ROUND(I225*H225,2)</f>
        <v>0</v>
      </c>
      <c r="K225" s="138" t="s">
        <v>154</v>
      </c>
      <c r="L225" s="32"/>
      <c r="M225" s="143" t="s">
        <v>1</v>
      </c>
      <c r="N225" s="144" t="s">
        <v>44</v>
      </c>
      <c r="P225" s="145">
        <f>O225*H225</f>
        <v>0</v>
      </c>
      <c r="Q225" s="145">
        <v>0</v>
      </c>
      <c r="R225" s="145">
        <f>Q225*H225</f>
        <v>0</v>
      </c>
      <c r="S225" s="145">
        <v>0.02</v>
      </c>
      <c r="T225" s="146">
        <f>S225*H225</f>
        <v>60.67</v>
      </c>
      <c r="AR225" s="147" t="s">
        <v>155</v>
      </c>
      <c r="AT225" s="147" t="s">
        <v>150</v>
      </c>
      <c r="AU225" s="147" t="s">
        <v>156</v>
      </c>
      <c r="AY225" s="17" t="s">
        <v>146</v>
      </c>
      <c r="BE225" s="148">
        <f>IF(N225="základní",J225,0)</f>
        <v>0</v>
      </c>
      <c r="BF225" s="148">
        <f>IF(N225="snížená",J225,0)</f>
        <v>0</v>
      </c>
      <c r="BG225" s="148">
        <f>IF(N225="zákl. přenesená",J225,0)</f>
        <v>0</v>
      </c>
      <c r="BH225" s="148">
        <f>IF(N225="sníž. přenesená",J225,0)</f>
        <v>0</v>
      </c>
      <c r="BI225" s="148">
        <f>IF(N225="nulová",J225,0)</f>
        <v>0</v>
      </c>
      <c r="BJ225" s="17" t="s">
        <v>86</v>
      </c>
      <c r="BK225" s="148">
        <f>ROUND(I225*H225,2)</f>
        <v>0</v>
      </c>
      <c r="BL225" s="17" t="s">
        <v>155</v>
      </c>
      <c r="BM225" s="147" t="s">
        <v>308</v>
      </c>
    </row>
    <row r="226" spans="2:65" s="13" customFormat="1" ht="11.25">
      <c r="B226" s="156"/>
      <c r="D226" s="150" t="s">
        <v>158</v>
      </c>
      <c r="E226" s="157" t="s">
        <v>1</v>
      </c>
      <c r="F226" s="158" t="s">
        <v>309</v>
      </c>
      <c r="H226" s="159">
        <v>2656</v>
      </c>
      <c r="I226" s="160"/>
      <c r="L226" s="156"/>
      <c r="M226" s="161"/>
      <c r="T226" s="162"/>
      <c r="AT226" s="157" t="s">
        <v>158</v>
      </c>
      <c r="AU226" s="157" t="s">
        <v>156</v>
      </c>
      <c r="AV226" s="13" t="s">
        <v>88</v>
      </c>
      <c r="AW226" s="13" t="s">
        <v>34</v>
      </c>
      <c r="AX226" s="13" t="s">
        <v>79</v>
      </c>
      <c r="AY226" s="157" t="s">
        <v>146</v>
      </c>
    </row>
    <row r="227" spans="2:65" s="13" customFormat="1" ht="11.25">
      <c r="B227" s="156"/>
      <c r="D227" s="150" t="s">
        <v>158</v>
      </c>
      <c r="E227" s="157" t="s">
        <v>1</v>
      </c>
      <c r="F227" s="158" t="s">
        <v>262</v>
      </c>
      <c r="H227" s="159">
        <v>4.5</v>
      </c>
      <c r="I227" s="160"/>
      <c r="L227" s="156"/>
      <c r="M227" s="161"/>
      <c r="T227" s="162"/>
      <c r="AT227" s="157" t="s">
        <v>158</v>
      </c>
      <c r="AU227" s="157" t="s">
        <v>156</v>
      </c>
      <c r="AV227" s="13" t="s">
        <v>88</v>
      </c>
      <c r="AW227" s="13" t="s">
        <v>34</v>
      </c>
      <c r="AX227" s="13" t="s">
        <v>79</v>
      </c>
      <c r="AY227" s="157" t="s">
        <v>146</v>
      </c>
    </row>
    <row r="228" spans="2:65" s="13" customFormat="1" ht="11.25">
      <c r="B228" s="156"/>
      <c r="D228" s="150" t="s">
        <v>158</v>
      </c>
      <c r="E228" s="157" t="s">
        <v>1</v>
      </c>
      <c r="F228" s="158" t="s">
        <v>273</v>
      </c>
      <c r="H228" s="159">
        <v>173</v>
      </c>
      <c r="I228" s="160"/>
      <c r="L228" s="156"/>
      <c r="M228" s="161"/>
      <c r="T228" s="162"/>
      <c r="AT228" s="157" t="s">
        <v>158</v>
      </c>
      <c r="AU228" s="157" t="s">
        <v>156</v>
      </c>
      <c r="AV228" s="13" t="s">
        <v>88</v>
      </c>
      <c r="AW228" s="13" t="s">
        <v>34</v>
      </c>
      <c r="AX228" s="13" t="s">
        <v>79</v>
      </c>
      <c r="AY228" s="157" t="s">
        <v>146</v>
      </c>
    </row>
    <row r="229" spans="2:65" s="13" customFormat="1" ht="11.25">
      <c r="B229" s="156"/>
      <c r="D229" s="150" t="s">
        <v>158</v>
      </c>
      <c r="E229" s="157" t="s">
        <v>1</v>
      </c>
      <c r="F229" s="158" t="s">
        <v>310</v>
      </c>
      <c r="H229" s="159">
        <v>200</v>
      </c>
      <c r="I229" s="160"/>
      <c r="L229" s="156"/>
      <c r="M229" s="161"/>
      <c r="T229" s="162"/>
      <c r="AT229" s="157" t="s">
        <v>158</v>
      </c>
      <c r="AU229" s="157" t="s">
        <v>156</v>
      </c>
      <c r="AV229" s="13" t="s">
        <v>88</v>
      </c>
      <c r="AW229" s="13" t="s">
        <v>34</v>
      </c>
      <c r="AX229" s="13" t="s">
        <v>79</v>
      </c>
      <c r="AY229" s="157" t="s">
        <v>146</v>
      </c>
    </row>
    <row r="230" spans="2:65" s="14" customFormat="1" ht="11.25">
      <c r="B230" s="163"/>
      <c r="D230" s="150" t="s">
        <v>158</v>
      </c>
      <c r="E230" s="164" t="s">
        <v>1</v>
      </c>
      <c r="F230" s="165" t="s">
        <v>183</v>
      </c>
      <c r="H230" s="166">
        <v>3033.5</v>
      </c>
      <c r="I230" s="167"/>
      <c r="L230" s="163"/>
      <c r="M230" s="168"/>
      <c r="T230" s="169"/>
      <c r="AT230" s="164" t="s">
        <v>158</v>
      </c>
      <c r="AU230" s="164" t="s">
        <v>156</v>
      </c>
      <c r="AV230" s="14" t="s">
        <v>155</v>
      </c>
      <c r="AW230" s="14" t="s">
        <v>34</v>
      </c>
      <c r="AX230" s="14" t="s">
        <v>86</v>
      </c>
      <c r="AY230" s="164" t="s">
        <v>146</v>
      </c>
    </row>
    <row r="231" spans="2:65" s="11" customFormat="1" ht="20.85" customHeight="1">
      <c r="B231" s="124"/>
      <c r="D231" s="125" t="s">
        <v>78</v>
      </c>
      <c r="E231" s="134" t="s">
        <v>311</v>
      </c>
      <c r="F231" s="134" t="s">
        <v>312</v>
      </c>
      <c r="I231" s="127"/>
      <c r="J231" s="135">
        <f>BK231</f>
        <v>0</v>
      </c>
      <c r="L231" s="124"/>
      <c r="M231" s="129"/>
      <c r="P231" s="130">
        <f>SUM(P232:P236)</f>
        <v>0</v>
      </c>
      <c r="R231" s="130">
        <f>SUM(R232:R236)</f>
        <v>244.9037136</v>
      </c>
      <c r="T231" s="131">
        <f>SUM(T232:T236)</f>
        <v>0</v>
      </c>
      <c r="AR231" s="125" t="s">
        <v>86</v>
      </c>
      <c r="AT231" s="132" t="s">
        <v>78</v>
      </c>
      <c r="AU231" s="132" t="s">
        <v>88</v>
      </c>
      <c r="AY231" s="125" t="s">
        <v>146</v>
      </c>
      <c r="BK231" s="133">
        <f>SUM(BK232:BK236)</f>
        <v>0</v>
      </c>
    </row>
    <row r="232" spans="2:65" s="1" customFormat="1" ht="33" customHeight="1">
      <c r="B232" s="32"/>
      <c r="C232" s="136" t="s">
        <v>313</v>
      </c>
      <c r="D232" s="136" t="s">
        <v>150</v>
      </c>
      <c r="E232" s="137" t="s">
        <v>314</v>
      </c>
      <c r="F232" s="138" t="s">
        <v>315</v>
      </c>
      <c r="G232" s="139" t="s">
        <v>292</v>
      </c>
      <c r="H232" s="140">
        <v>1239</v>
      </c>
      <c r="I232" s="141"/>
      <c r="J232" s="142">
        <f>ROUND(I232*H232,2)</f>
        <v>0</v>
      </c>
      <c r="K232" s="138" t="s">
        <v>154</v>
      </c>
      <c r="L232" s="32"/>
      <c r="M232" s="143" t="s">
        <v>1</v>
      </c>
      <c r="N232" s="144" t="s">
        <v>44</v>
      </c>
      <c r="P232" s="145">
        <f>O232*H232</f>
        <v>0</v>
      </c>
      <c r="Q232" s="145">
        <v>0.14041999999999999</v>
      </c>
      <c r="R232" s="145">
        <f>Q232*H232</f>
        <v>173.98038</v>
      </c>
      <c r="S232" s="145">
        <v>0</v>
      </c>
      <c r="T232" s="146">
        <f>S232*H232</f>
        <v>0</v>
      </c>
      <c r="AR232" s="147" t="s">
        <v>155</v>
      </c>
      <c r="AT232" s="147" t="s">
        <v>150</v>
      </c>
      <c r="AU232" s="147" t="s">
        <v>156</v>
      </c>
      <c r="AY232" s="17" t="s">
        <v>146</v>
      </c>
      <c r="BE232" s="148">
        <f>IF(N232="základní",J232,0)</f>
        <v>0</v>
      </c>
      <c r="BF232" s="148">
        <f>IF(N232="snížená",J232,0)</f>
        <v>0</v>
      </c>
      <c r="BG232" s="148">
        <f>IF(N232="zákl. přenesená",J232,0)</f>
        <v>0</v>
      </c>
      <c r="BH232" s="148">
        <f>IF(N232="sníž. přenesená",J232,0)</f>
        <v>0</v>
      </c>
      <c r="BI232" s="148">
        <f>IF(N232="nulová",J232,0)</f>
        <v>0</v>
      </c>
      <c r="BJ232" s="17" t="s">
        <v>86</v>
      </c>
      <c r="BK232" s="148">
        <f>ROUND(I232*H232,2)</f>
        <v>0</v>
      </c>
      <c r="BL232" s="17" t="s">
        <v>155</v>
      </c>
      <c r="BM232" s="147" t="s">
        <v>316</v>
      </c>
    </row>
    <row r="233" spans="2:65" s="13" customFormat="1" ht="11.25">
      <c r="B233" s="156"/>
      <c r="D233" s="150" t="s">
        <v>158</v>
      </c>
      <c r="E233" s="157" t="s">
        <v>1</v>
      </c>
      <c r="F233" s="158" t="s">
        <v>317</v>
      </c>
      <c r="H233" s="159">
        <v>1239</v>
      </c>
      <c r="I233" s="160"/>
      <c r="L233" s="156"/>
      <c r="M233" s="161"/>
      <c r="T233" s="162"/>
      <c r="AT233" s="157" t="s">
        <v>158</v>
      </c>
      <c r="AU233" s="157" t="s">
        <v>156</v>
      </c>
      <c r="AV233" s="13" t="s">
        <v>88</v>
      </c>
      <c r="AW233" s="13" t="s">
        <v>34</v>
      </c>
      <c r="AX233" s="13" t="s">
        <v>86</v>
      </c>
      <c r="AY233" s="157" t="s">
        <v>146</v>
      </c>
    </row>
    <row r="234" spans="2:65" s="1" customFormat="1" ht="16.5" customHeight="1">
      <c r="B234" s="32"/>
      <c r="C234" s="177" t="s">
        <v>318</v>
      </c>
      <c r="D234" s="177" t="s">
        <v>227</v>
      </c>
      <c r="E234" s="178" t="s">
        <v>319</v>
      </c>
      <c r="F234" s="179" t="s">
        <v>320</v>
      </c>
      <c r="G234" s="180" t="s">
        <v>292</v>
      </c>
      <c r="H234" s="181">
        <v>1263.78</v>
      </c>
      <c r="I234" s="182"/>
      <c r="J234" s="183">
        <f>ROUND(I234*H234,2)</f>
        <v>0</v>
      </c>
      <c r="K234" s="179" t="s">
        <v>154</v>
      </c>
      <c r="L234" s="184"/>
      <c r="M234" s="185" t="s">
        <v>1</v>
      </c>
      <c r="N234" s="186" t="s">
        <v>44</v>
      </c>
      <c r="P234" s="145">
        <f>O234*H234</f>
        <v>0</v>
      </c>
      <c r="Q234" s="145">
        <v>5.6120000000000003E-2</v>
      </c>
      <c r="R234" s="145">
        <f>Q234*H234</f>
        <v>70.923333600000007</v>
      </c>
      <c r="S234" s="145">
        <v>0</v>
      </c>
      <c r="T234" s="146">
        <f>S234*H234</f>
        <v>0</v>
      </c>
      <c r="AR234" s="147" t="s">
        <v>206</v>
      </c>
      <c r="AT234" s="147" t="s">
        <v>227</v>
      </c>
      <c r="AU234" s="147" t="s">
        <v>156</v>
      </c>
      <c r="AY234" s="17" t="s">
        <v>146</v>
      </c>
      <c r="BE234" s="148">
        <f>IF(N234="základní",J234,0)</f>
        <v>0</v>
      </c>
      <c r="BF234" s="148">
        <f>IF(N234="snížená",J234,0)</f>
        <v>0</v>
      </c>
      <c r="BG234" s="148">
        <f>IF(N234="zákl. přenesená",J234,0)</f>
        <v>0</v>
      </c>
      <c r="BH234" s="148">
        <f>IF(N234="sníž. přenesená",J234,0)</f>
        <v>0</v>
      </c>
      <c r="BI234" s="148">
        <f>IF(N234="nulová",J234,0)</f>
        <v>0</v>
      </c>
      <c r="BJ234" s="17" t="s">
        <v>86</v>
      </c>
      <c r="BK234" s="148">
        <f>ROUND(I234*H234,2)</f>
        <v>0</v>
      </c>
      <c r="BL234" s="17" t="s">
        <v>155</v>
      </c>
      <c r="BM234" s="147" t="s">
        <v>321</v>
      </c>
    </row>
    <row r="235" spans="2:65" s="13" customFormat="1" ht="11.25">
      <c r="B235" s="156"/>
      <c r="D235" s="150" t="s">
        <v>158</v>
      </c>
      <c r="E235" s="157" t="s">
        <v>1</v>
      </c>
      <c r="F235" s="158" t="s">
        <v>317</v>
      </c>
      <c r="H235" s="159">
        <v>1239</v>
      </c>
      <c r="I235" s="160"/>
      <c r="L235" s="156"/>
      <c r="M235" s="161"/>
      <c r="T235" s="162"/>
      <c r="AT235" s="157" t="s">
        <v>158</v>
      </c>
      <c r="AU235" s="157" t="s">
        <v>156</v>
      </c>
      <c r="AV235" s="13" t="s">
        <v>88</v>
      </c>
      <c r="AW235" s="13" t="s">
        <v>34</v>
      </c>
      <c r="AX235" s="13" t="s">
        <v>86</v>
      </c>
      <c r="AY235" s="157" t="s">
        <v>146</v>
      </c>
    </row>
    <row r="236" spans="2:65" s="13" customFormat="1" ht="11.25">
      <c r="B236" s="156"/>
      <c r="D236" s="150" t="s">
        <v>158</v>
      </c>
      <c r="F236" s="158" t="s">
        <v>322</v>
      </c>
      <c r="H236" s="159">
        <v>1263.78</v>
      </c>
      <c r="I236" s="160"/>
      <c r="L236" s="156"/>
      <c r="M236" s="161"/>
      <c r="T236" s="162"/>
      <c r="AT236" s="157" t="s">
        <v>158</v>
      </c>
      <c r="AU236" s="157" t="s">
        <v>156</v>
      </c>
      <c r="AV236" s="13" t="s">
        <v>88</v>
      </c>
      <c r="AW236" s="13" t="s">
        <v>4</v>
      </c>
      <c r="AX236" s="13" t="s">
        <v>86</v>
      </c>
      <c r="AY236" s="157" t="s">
        <v>146</v>
      </c>
    </row>
    <row r="237" spans="2:65" s="11" customFormat="1" ht="20.85" customHeight="1">
      <c r="B237" s="124"/>
      <c r="D237" s="125" t="s">
        <v>78</v>
      </c>
      <c r="E237" s="134" t="s">
        <v>323</v>
      </c>
      <c r="F237" s="134" t="s">
        <v>324</v>
      </c>
      <c r="I237" s="127"/>
      <c r="J237" s="135">
        <f>BK237</f>
        <v>0</v>
      </c>
      <c r="L237" s="124"/>
      <c r="M237" s="129"/>
      <c r="P237" s="130">
        <f>SUM(P238:P251)</f>
        <v>0</v>
      </c>
      <c r="R237" s="130">
        <f>SUM(R238:R251)</f>
        <v>1.6800000000000001E-3</v>
      </c>
      <c r="T237" s="131">
        <f>SUM(T238:T251)</f>
        <v>674.46300000000008</v>
      </c>
      <c r="AR237" s="125" t="s">
        <v>86</v>
      </c>
      <c r="AT237" s="132" t="s">
        <v>78</v>
      </c>
      <c r="AU237" s="132" t="s">
        <v>88</v>
      </c>
      <c r="AY237" s="125" t="s">
        <v>146</v>
      </c>
      <c r="BK237" s="133">
        <f>SUM(BK238:BK251)</f>
        <v>0</v>
      </c>
    </row>
    <row r="238" spans="2:65" s="1" customFormat="1" ht="24.2" customHeight="1">
      <c r="B238" s="32"/>
      <c r="C238" s="136" t="s">
        <v>325</v>
      </c>
      <c r="D238" s="136" t="s">
        <v>150</v>
      </c>
      <c r="E238" s="137" t="s">
        <v>326</v>
      </c>
      <c r="F238" s="138" t="s">
        <v>327</v>
      </c>
      <c r="G238" s="139" t="s">
        <v>177</v>
      </c>
      <c r="H238" s="140">
        <v>56</v>
      </c>
      <c r="I238" s="141"/>
      <c r="J238" s="142">
        <f>ROUND(I238*H238,2)</f>
        <v>0</v>
      </c>
      <c r="K238" s="138" t="s">
        <v>154</v>
      </c>
      <c r="L238" s="32"/>
      <c r="M238" s="143" t="s">
        <v>1</v>
      </c>
      <c r="N238" s="144" t="s">
        <v>44</v>
      </c>
      <c r="P238" s="145">
        <f>O238*H238</f>
        <v>0</v>
      </c>
      <c r="Q238" s="145">
        <v>1.0000000000000001E-5</v>
      </c>
      <c r="R238" s="145">
        <f>Q238*H238</f>
        <v>5.6000000000000006E-4</v>
      </c>
      <c r="S238" s="145">
        <v>9.1999999999999998E-2</v>
      </c>
      <c r="T238" s="146">
        <f>S238*H238</f>
        <v>5.1520000000000001</v>
      </c>
      <c r="AR238" s="147" t="s">
        <v>155</v>
      </c>
      <c r="AT238" s="147" t="s">
        <v>150</v>
      </c>
      <c r="AU238" s="147" t="s">
        <v>156</v>
      </c>
      <c r="AY238" s="17" t="s">
        <v>146</v>
      </c>
      <c r="BE238" s="148">
        <f>IF(N238="základní",J238,0)</f>
        <v>0</v>
      </c>
      <c r="BF238" s="148">
        <f>IF(N238="snížená",J238,0)</f>
        <v>0</v>
      </c>
      <c r="BG238" s="148">
        <f>IF(N238="zákl. přenesená",J238,0)</f>
        <v>0</v>
      </c>
      <c r="BH238" s="148">
        <f>IF(N238="sníž. přenesená",J238,0)</f>
        <v>0</v>
      </c>
      <c r="BI238" s="148">
        <f>IF(N238="nulová",J238,0)</f>
        <v>0</v>
      </c>
      <c r="BJ238" s="17" t="s">
        <v>86</v>
      </c>
      <c r="BK238" s="148">
        <f>ROUND(I238*H238,2)</f>
        <v>0</v>
      </c>
      <c r="BL238" s="17" t="s">
        <v>155</v>
      </c>
      <c r="BM238" s="147" t="s">
        <v>328</v>
      </c>
    </row>
    <row r="239" spans="2:65" s="13" customFormat="1" ht="11.25">
      <c r="B239" s="156"/>
      <c r="D239" s="150" t="s">
        <v>158</v>
      </c>
      <c r="E239" s="157" t="s">
        <v>1</v>
      </c>
      <c r="F239" s="158" t="s">
        <v>329</v>
      </c>
      <c r="H239" s="159">
        <v>56</v>
      </c>
      <c r="I239" s="160"/>
      <c r="L239" s="156"/>
      <c r="M239" s="161"/>
      <c r="T239" s="162"/>
      <c r="AT239" s="157" t="s">
        <v>158</v>
      </c>
      <c r="AU239" s="157" t="s">
        <v>156</v>
      </c>
      <c r="AV239" s="13" t="s">
        <v>88</v>
      </c>
      <c r="AW239" s="13" t="s">
        <v>34</v>
      </c>
      <c r="AX239" s="13" t="s">
        <v>86</v>
      </c>
      <c r="AY239" s="157" t="s">
        <v>146</v>
      </c>
    </row>
    <row r="240" spans="2:65" s="1" customFormat="1" ht="24.2" customHeight="1">
      <c r="B240" s="32"/>
      <c r="C240" s="136" t="s">
        <v>330</v>
      </c>
      <c r="D240" s="136" t="s">
        <v>150</v>
      </c>
      <c r="E240" s="137" t="s">
        <v>331</v>
      </c>
      <c r="F240" s="138" t="s">
        <v>332</v>
      </c>
      <c r="G240" s="139" t="s">
        <v>177</v>
      </c>
      <c r="H240" s="140">
        <v>56</v>
      </c>
      <c r="I240" s="141"/>
      <c r="J240" s="142">
        <f>ROUND(I240*H240,2)</f>
        <v>0</v>
      </c>
      <c r="K240" s="138" t="s">
        <v>154</v>
      </c>
      <c r="L240" s="32"/>
      <c r="M240" s="143" t="s">
        <v>1</v>
      </c>
      <c r="N240" s="144" t="s">
        <v>44</v>
      </c>
      <c r="P240" s="145">
        <f>O240*H240</f>
        <v>0</v>
      </c>
      <c r="Q240" s="145">
        <v>2.0000000000000002E-5</v>
      </c>
      <c r="R240" s="145">
        <f>Q240*H240</f>
        <v>1.1200000000000001E-3</v>
      </c>
      <c r="S240" s="145">
        <v>0.161</v>
      </c>
      <c r="T240" s="146">
        <f>S240*H240</f>
        <v>9.016</v>
      </c>
      <c r="AR240" s="147" t="s">
        <v>155</v>
      </c>
      <c r="AT240" s="147" t="s">
        <v>150</v>
      </c>
      <c r="AU240" s="147" t="s">
        <v>156</v>
      </c>
      <c r="AY240" s="17" t="s">
        <v>146</v>
      </c>
      <c r="BE240" s="148">
        <f>IF(N240="základní",J240,0)</f>
        <v>0</v>
      </c>
      <c r="BF240" s="148">
        <f>IF(N240="snížená",J240,0)</f>
        <v>0</v>
      </c>
      <c r="BG240" s="148">
        <f>IF(N240="zákl. přenesená",J240,0)</f>
        <v>0</v>
      </c>
      <c r="BH240" s="148">
        <f>IF(N240="sníž. přenesená",J240,0)</f>
        <v>0</v>
      </c>
      <c r="BI240" s="148">
        <f>IF(N240="nulová",J240,0)</f>
        <v>0</v>
      </c>
      <c r="BJ240" s="17" t="s">
        <v>86</v>
      </c>
      <c r="BK240" s="148">
        <f>ROUND(I240*H240,2)</f>
        <v>0</v>
      </c>
      <c r="BL240" s="17" t="s">
        <v>155</v>
      </c>
      <c r="BM240" s="147" t="s">
        <v>333</v>
      </c>
    </row>
    <row r="241" spans="2:65" s="13" customFormat="1" ht="11.25">
      <c r="B241" s="156"/>
      <c r="D241" s="150" t="s">
        <v>158</v>
      </c>
      <c r="E241" s="157" t="s">
        <v>1</v>
      </c>
      <c r="F241" s="158" t="s">
        <v>329</v>
      </c>
      <c r="H241" s="159">
        <v>56</v>
      </c>
      <c r="I241" s="160"/>
      <c r="L241" s="156"/>
      <c r="M241" s="161"/>
      <c r="T241" s="162"/>
      <c r="AT241" s="157" t="s">
        <v>158</v>
      </c>
      <c r="AU241" s="157" t="s">
        <v>156</v>
      </c>
      <c r="AV241" s="13" t="s">
        <v>88</v>
      </c>
      <c r="AW241" s="13" t="s">
        <v>34</v>
      </c>
      <c r="AX241" s="13" t="s">
        <v>86</v>
      </c>
      <c r="AY241" s="157" t="s">
        <v>146</v>
      </c>
    </row>
    <row r="242" spans="2:65" s="1" customFormat="1" ht="24.2" customHeight="1">
      <c r="B242" s="32"/>
      <c r="C242" s="136" t="s">
        <v>334</v>
      </c>
      <c r="D242" s="136" t="s">
        <v>150</v>
      </c>
      <c r="E242" s="137" t="s">
        <v>335</v>
      </c>
      <c r="F242" s="138" t="s">
        <v>336</v>
      </c>
      <c r="G242" s="139" t="s">
        <v>177</v>
      </c>
      <c r="H242" s="140">
        <v>56</v>
      </c>
      <c r="I242" s="141"/>
      <c r="J242" s="142">
        <f>ROUND(I242*H242,2)</f>
        <v>0</v>
      </c>
      <c r="K242" s="138" t="s">
        <v>154</v>
      </c>
      <c r="L242" s="32"/>
      <c r="M242" s="143" t="s">
        <v>1</v>
      </c>
      <c r="N242" s="144" t="s">
        <v>44</v>
      </c>
      <c r="P242" s="145">
        <f>O242*H242</f>
        <v>0</v>
      </c>
      <c r="Q242" s="145">
        <v>0</v>
      </c>
      <c r="R242" s="145">
        <f>Q242*H242</f>
        <v>0</v>
      </c>
      <c r="S242" s="145">
        <v>0.44</v>
      </c>
      <c r="T242" s="146">
        <f>S242*H242</f>
        <v>24.64</v>
      </c>
      <c r="AR242" s="147" t="s">
        <v>155</v>
      </c>
      <c r="AT242" s="147" t="s">
        <v>150</v>
      </c>
      <c r="AU242" s="147" t="s">
        <v>156</v>
      </c>
      <c r="AY242" s="17" t="s">
        <v>146</v>
      </c>
      <c r="BE242" s="148">
        <f>IF(N242="základní",J242,0)</f>
        <v>0</v>
      </c>
      <c r="BF242" s="148">
        <f>IF(N242="snížená",J242,0)</f>
        <v>0</v>
      </c>
      <c r="BG242" s="148">
        <f>IF(N242="zákl. přenesená",J242,0)</f>
        <v>0</v>
      </c>
      <c r="BH242" s="148">
        <f>IF(N242="sníž. přenesená",J242,0)</f>
        <v>0</v>
      </c>
      <c r="BI242" s="148">
        <f>IF(N242="nulová",J242,0)</f>
        <v>0</v>
      </c>
      <c r="BJ242" s="17" t="s">
        <v>86</v>
      </c>
      <c r="BK242" s="148">
        <f>ROUND(I242*H242,2)</f>
        <v>0</v>
      </c>
      <c r="BL242" s="17" t="s">
        <v>155</v>
      </c>
      <c r="BM242" s="147" t="s">
        <v>337</v>
      </c>
    </row>
    <row r="243" spans="2:65" s="12" customFormat="1" ht="11.25">
      <c r="B243" s="149"/>
      <c r="D243" s="150" t="s">
        <v>158</v>
      </c>
      <c r="E243" s="151" t="s">
        <v>1</v>
      </c>
      <c r="F243" s="152" t="s">
        <v>338</v>
      </c>
      <c r="H243" s="151" t="s">
        <v>1</v>
      </c>
      <c r="I243" s="153"/>
      <c r="L243" s="149"/>
      <c r="M243" s="154"/>
      <c r="T243" s="155"/>
      <c r="AT243" s="151" t="s">
        <v>158</v>
      </c>
      <c r="AU243" s="151" t="s">
        <v>156</v>
      </c>
      <c r="AV243" s="12" t="s">
        <v>86</v>
      </c>
      <c r="AW243" s="12" t="s">
        <v>34</v>
      </c>
      <c r="AX243" s="12" t="s">
        <v>79</v>
      </c>
      <c r="AY243" s="151" t="s">
        <v>146</v>
      </c>
    </row>
    <row r="244" spans="2:65" s="13" customFormat="1" ht="11.25">
      <c r="B244" s="156"/>
      <c r="D244" s="150" t="s">
        <v>158</v>
      </c>
      <c r="E244" s="157" t="s">
        <v>1</v>
      </c>
      <c r="F244" s="158" t="s">
        <v>339</v>
      </c>
      <c r="H244" s="159">
        <v>56</v>
      </c>
      <c r="I244" s="160"/>
      <c r="L244" s="156"/>
      <c r="M244" s="161"/>
      <c r="T244" s="162"/>
      <c r="AT244" s="157" t="s">
        <v>158</v>
      </c>
      <c r="AU244" s="157" t="s">
        <v>156</v>
      </c>
      <c r="AV244" s="13" t="s">
        <v>88</v>
      </c>
      <c r="AW244" s="13" t="s">
        <v>34</v>
      </c>
      <c r="AX244" s="13" t="s">
        <v>86</v>
      </c>
      <c r="AY244" s="157" t="s">
        <v>146</v>
      </c>
    </row>
    <row r="245" spans="2:65" s="1" customFormat="1" ht="24.2" customHeight="1">
      <c r="B245" s="32"/>
      <c r="C245" s="136" t="s">
        <v>340</v>
      </c>
      <c r="D245" s="136" t="s">
        <v>150</v>
      </c>
      <c r="E245" s="137" t="s">
        <v>341</v>
      </c>
      <c r="F245" s="138" t="s">
        <v>342</v>
      </c>
      <c r="G245" s="139" t="s">
        <v>177</v>
      </c>
      <c r="H245" s="140">
        <v>2159</v>
      </c>
      <c r="I245" s="141"/>
      <c r="J245" s="142">
        <f>ROUND(I245*H245,2)</f>
        <v>0</v>
      </c>
      <c r="K245" s="138" t="s">
        <v>154</v>
      </c>
      <c r="L245" s="32"/>
      <c r="M245" s="143" t="s">
        <v>1</v>
      </c>
      <c r="N245" s="144" t="s">
        <v>44</v>
      </c>
      <c r="P245" s="145">
        <f>O245*H245</f>
        <v>0</v>
      </c>
      <c r="Q245" s="145">
        <v>0</v>
      </c>
      <c r="R245" s="145">
        <f>Q245*H245</f>
        <v>0</v>
      </c>
      <c r="S245" s="145">
        <v>0.28999999999999998</v>
      </c>
      <c r="T245" s="146">
        <f>S245*H245</f>
        <v>626.11</v>
      </c>
      <c r="AR245" s="147" t="s">
        <v>155</v>
      </c>
      <c r="AT245" s="147" t="s">
        <v>150</v>
      </c>
      <c r="AU245" s="147" t="s">
        <v>156</v>
      </c>
      <c r="AY245" s="17" t="s">
        <v>146</v>
      </c>
      <c r="BE245" s="148">
        <f>IF(N245="základní",J245,0)</f>
        <v>0</v>
      </c>
      <c r="BF245" s="148">
        <f>IF(N245="snížená",J245,0)</f>
        <v>0</v>
      </c>
      <c r="BG245" s="148">
        <f>IF(N245="zákl. přenesená",J245,0)</f>
        <v>0</v>
      </c>
      <c r="BH245" s="148">
        <f>IF(N245="sníž. přenesená",J245,0)</f>
        <v>0</v>
      </c>
      <c r="BI245" s="148">
        <f>IF(N245="nulová",J245,0)</f>
        <v>0</v>
      </c>
      <c r="BJ245" s="17" t="s">
        <v>86</v>
      </c>
      <c r="BK245" s="148">
        <f>ROUND(I245*H245,2)</f>
        <v>0</v>
      </c>
      <c r="BL245" s="17" t="s">
        <v>155</v>
      </c>
      <c r="BM245" s="147" t="s">
        <v>343</v>
      </c>
    </row>
    <row r="246" spans="2:65" s="12" customFormat="1" ht="11.25">
      <c r="B246" s="149"/>
      <c r="D246" s="150" t="s">
        <v>158</v>
      </c>
      <c r="E246" s="151" t="s">
        <v>1</v>
      </c>
      <c r="F246" s="152" t="s">
        <v>344</v>
      </c>
      <c r="H246" s="151" t="s">
        <v>1</v>
      </c>
      <c r="I246" s="153"/>
      <c r="L246" s="149"/>
      <c r="M246" s="154"/>
      <c r="T246" s="155"/>
      <c r="AT246" s="151" t="s">
        <v>158</v>
      </c>
      <c r="AU246" s="151" t="s">
        <v>156</v>
      </c>
      <c r="AV246" s="12" t="s">
        <v>86</v>
      </c>
      <c r="AW246" s="12" t="s">
        <v>34</v>
      </c>
      <c r="AX246" s="12" t="s">
        <v>79</v>
      </c>
      <c r="AY246" s="151" t="s">
        <v>146</v>
      </c>
    </row>
    <row r="247" spans="2:65" s="13" customFormat="1" ht="11.25">
      <c r="B247" s="156"/>
      <c r="D247" s="150" t="s">
        <v>158</v>
      </c>
      <c r="E247" s="157" t="s">
        <v>1</v>
      </c>
      <c r="F247" s="158" t="s">
        <v>345</v>
      </c>
      <c r="H247" s="159">
        <v>2159</v>
      </c>
      <c r="I247" s="160"/>
      <c r="L247" s="156"/>
      <c r="M247" s="161"/>
      <c r="T247" s="162"/>
      <c r="AT247" s="157" t="s">
        <v>158</v>
      </c>
      <c r="AU247" s="157" t="s">
        <v>156</v>
      </c>
      <c r="AV247" s="13" t="s">
        <v>88</v>
      </c>
      <c r="AW247" s="13" t="s">
        <v>34</v>
      </c>
      <c r="AX247" s="13" t="s">
        <v>86</v>
      </c>
      <c r="AY247" s="157" t="s">
        <v>146</v>
      </c>
    </row>
    <row r="248" spans="2:65" s="1" customFormat="1" ht="16.5" customHeight="1">
      <c r="B248" s="32"/>
      <c r="C248" s="136" t="s">
        <v>346</v>
      </c>
      <c r="D248" s="136" t="s">
        <v>150</v>
      </c>
      <c r="E248" s="137" t="s">
        <v>347</v>
      </c>
      <c r="F248" s="138" t="s">
        <v>348</v>
      </c>
      <c r="G248" s="139" t="s">
        <v>292</v>
      </c>
      <c r="H248" s="140">
        <v>11</v>
      </c>
      <c r="I248" s="141"/>
      <c r="J248" s="142">
        <f>ROUND(I248*H248,2)</f>
        <v>0</v>
      </c>
      <c r="K248" s="138" t="s">
        <v>154</v>
      </c>
      <c r="L248" s="32"/>
      <c r="M248" s="143" t="s">
        <v>1</v>
      </c>
      <c r="N248" s="144" t="s">
        <v>44</v>
      </c>
      <c r="P248" s="145">
        <f>O248*H248</f>
        <v>0</v>
      </c>
      <c r="Q248" s="145">
        <v>0</v>
      </c>
      <c r="R248" s="145">
        <f>Q248*H248</f>
        <v>0</v>
      </c>
      <c r="S248" s="145">
        <v>0.28999999999999998</v>
      </c>
      <c r="T248" s="146">
        <f>S248*H248</f>
        <v>3.19</v>
      </c>
      <c r="AR248" s="147" t="s">
        <v>155</v>
      </c>
      <c r="AT248" s="147" t="s">
        <v>150</v>
      </c>
      <c r="AU248" s="147" t="s">
        <v>156</v>
      </c>
      <c r="AY248" s="17" t="s">
        <v>146</v>
      </c>
      <c r="BE248" s="148">
        <f>IF(N248="základní",J248,0)</f>
        <v>0</v>
      </c>
      <c r="BF248" s="148">
        <f>IF(N248="snížená",J248,0)</f>
        <v>0</v>
      </c>
      <c r="BG248" s="148">
        <f>IF(N248="zákl. přenesená",J248,0)</f>
        <v>0</v>
      </c>
      <c r="BH248" s="148">
        <f>IF(N248="sníž. přenesená",J248,0)</f>
        <v>0</v>
      </c>
      <c r="BI248" s="148">
        <f>IF(N248="nulová",J248,0)</f>
        <v>0</v>
      </c>
      <c r="BJ248" s="17" t="s">
        <v>86</v>
      </c>
      <c r="BK248" s="148">
        <f>ROUND(I248*H248,2)</f>
        <v>0</v>
      </c>
      <c r="BL248" s="17" t="s">
        <v>155</v>
      </c>
      <c r="BM248" s="147" t="s">
        <v>349</v>
      </c>
    </row>
    <row r="249" spans="2:65" s="13" customFormat="1" ht="11.25">
      <c r="B249" s="156"/>
      <c r="D249" s="150" t="s">
        <v>158</v>
      </c>
      <c r="E249" s="157" t="s">
        <v>1</v>
      </c>
      <c r="F249" s="158" t="s">
        <v>350</v>
      </c>
      <c r="H249" s="159">
        <v>11</v>
      </c>
      <c r="I249" s="160"/>
      <c r="L249" s="156"/>
      <c r="M249" s="161"/>
      <c r="T249" s="162"/>
      <c r="AT249" s="157" t="s">
        <v>158</v>
      </c>
      <c r="AU249" s="157" t="s">
        <v>156</v>
      </c>
      <c r="AV249" s="13" t="s">
        <v>88</v>
      </c>
      <c r="AW249" s="13" t="s">
        <v>34</v>
      </c>
      <c r="AX249" s="13" t="s">
        <v>86</v>
      </c>
      <c r="AY249" s="157" t="s">
        <v>146</v>
      </c>
    </row>
    <row r="250" spans="2:65" s="1" customFormat="1" ht="16.5" customHeight="1">
      <c r="B250" s="32"/>
      <c r="C250" s="136" t="s">
        <v>351</v>
      </c>
      <c r="D250" s="136" t="s">
        <v>150</v>
      </c>
      <c r="E250" s="137" t="s">
        <v>352</v>
      </c>
      <c r="F250" s="138" t="s">
        <v>353</v>
      </c>
      <c r="G250" s="139" t="s">
        <v>292</v>
      </c>
      <c r="H250" s="140">
        <v>31</v>
      </c>
      <c r="I250" s="141"/>
      <c r="J250" s="142">
        <f>ROUND(I250*H250,2)</f>
        <v>0</v>
      </c>
      <c r="K250" s="138" t="s">
        <v>154</v>
      </c>
      <c r="L250" s="32"/>
      <c r="M250" s="143" t="s">
        <v>1</v>
      </c>
      <c r="N250" s="144" t="s">
        <v>44</v>
      </c>
      <c r="P250" s="145">
        <f>O250*H250</f>
        <v>0</v>
      </c>
      <c r="Q250" s="145">
        <v>0</v>
      </c>
      <c r="R250" s="145">
        <f>Q250*H250</f>
        <v>0</v>
      </c>
      <c r="S250" s="145">
        <v>0.20499999999999999</v>
      </c>
      <c r="T250" s="146">
        <f>S250*H250</f>
        <v>6.3549999999999995</v>
      </c>
      <c r="AR250" s="147" t="s">
        <v>155</v>
      </c>
      <c r="AT250" s="147" t="s">
        <v>150</v>
      </c>
      <c r="AU250" s="147" t="s">
        <v>156</v>
      </c>
      <c r="AY250" s="17" t="s">
        <v>146</v>
      </c>
      <c r="BE250" s="148">
        <f>IF(N250="základní",J250,0)</f>
        <v>0</v>
      </c>
      <c r="BF250" s="148">
        <f>IF(N250="snížená",J250,0)</f>
        <v>0</v>
      </c>
      <c r="BG250" s="148">
        <f>IF(N250="zákl. přenesená",J250,0)</f>
        <v>0</v>
      </c>
      <c r="BH250" s="148">
        <f>IF(N250="sníž. přenesená",J250,0)</f>
        <v>0</v>
      </c>
      <c r="BI250" s="148">
        <f>IF(N250="nulová",J250,0)</f>
        <v>0</v>
      </c>
      <c r="BJ250" s="17" t="s">
        <v>86</v>
      </c>
      <c r="BK250" s="148">
        <f>ROUND(I250*H250,2)</f>
        <v>0</v>
      </c>
      <c r="BL250" s="17" t="s">
        <v>155</v>
      </c>
      <c r="BM250" s="147" t="s">
        <v>354</v>
      </c>
    </row>
    <row r="251" spans="2:65" s="13" customFormat="1" ht="11.25">
      <c r="B251" s="156"/>
      <c r="D251" s="150" t="s">
        <v>158</v>
      </c>
      <c r="E251" s="157" t="s">
        <v>1</v>
      </c>
      <c r="F251" s="158" t="s">
        <v>355</v>
      </c>
      <c r="H251" s="159">
        <v>31</v>
      </c>
      <c r="I251" s="160"/>
      <c r="L251" s="156"/>
      <c r="M251" s="161"/>
      <c r="T251" s="162"/>
      <c r="AT251" s="157" t="s">
        <v>158</v>
      </c>
      <c r="AU251" s="157" t="s">
        <v>156</v>
      </c>
      <c r="AV251" s="13" t="s">
        <v>88</v>
      </c>
      <c r="AW251" s="13" t="s">
        <v>34</v>
      </c>
      <c r="AX251" s="13" t="s">
        <v>86</v>
      </c>
      <c r="AY251" s="157" t="s">
        <v>146</v>
      </c>
    </row>
    <row r="252" spans="2:65" s="11" customFormat="1" ht="20.85" customHeight="1">
      <c r="B252" s="124"/>
      <c r="D252" s="125" t="s">
        <v>78</v>
      </c>
      <c r="E252" s="134" t="s">
        <v>356</v>
      </c>
      <c r="F252" s="134" t="s">
        <v>357</v>
      </c>
      <c r="I252" s="127"/>
      <c r="J252" s="135">
        <f>BK252</f>
        <v>0</v>
      </c>
      <c r="L252" s="124"/>
      <c r="M252" s="129"/>
      <c r="P252" s="130">
        <f>SUM(P253:P262)</f>
        <v>0</v>
      </c>
      <c r="R252" s="130">
        <f>SUM(R253:R262)</f>
        <v>0</v>
      </c>
      <c r="T252" s="131">
        <f>SUM(T253:T262)</f>
        <v>0</v>
      </c>
      <c r="AR252" s="125" t="s">
        <v>86</v>
      </c>
      <c r="AT252" s="132" t="s">
        <v>78</v>
      </c>
      <c r="AU252" s="132" t="s">
        <v>88</v>
      </c>
      <c r="AY252" s="125" t="s">
        <v>146</v>
      </c>
      <c r="BK252" s="133">
        <f>SUM(BK253:BK262)</f>
        <v>0</v>
      </c>
    </row>
    <row r="253" spans="2:65" s="1" customFormat="1" ht="16.5" customHeight="1">
      <c r="B253" s="32"/>
      <c r="C253" s="136" t="s">
        <v>358</v>
      </c>
      <c r="D253" s="136" t="s">
        <v>150</v>
      </c>
      <c r="E253" s="137" t="s">
        <v>359</v>
      </c>
      <c r="F253" s="138" t="s">
        <v>360</v>
      </c>
      <c r="G253" s="139" t="s">
        <v>171</v>
      </c>
      <c r="H253" s="140">
        <v>744.93299999999999</v>
      </c>
      <c r="I253" s="141"/>
      <c r="J253" s="142">
        <f>ROUND(I253*H253,2)</f>
        <v>0</v>
      </c>
      <c r="K253" s="138" t="s">
        <v>154</v>
      </c>
      <c r="L253" s="32"/>
      <c r="M253" s="143" t="s">
        <v>1</v>
      </c>
      <c r="N253" s="144" t="s">
        <v>44</v>
      </c>
      <c r="P253" s="145">
        <f>O253*H253</f>
        <v>0</v>
      </c>
      <c r="Q253" s="145">
        <v>0</v>
      </c>
      <c r="R253" s="145">
        <f>Q253*H253</f>
        <v>0</v>
      </c>
      <c r="S253" s="145">
        <v>0</v>
      </c>
      <c r="T253" s="146">
        <f>S253*H253</f>
        <v>0</v>
      </c>
      <c r="AR253" s="147" t="s">
        <v>155</v>
      </c>
      <c r="AT253" s="147" t="s">
        <v>150</v>
      </c>
      <c r="AU253" s="147" t="s">
        <v>156</v>
      </c>
      <c r="AY253" s="17" t="s">
        <v>146</v>
      </c>
      <c r="BE253" s="148">
        <f>IF(N253="základní",J253,0)</f>
        <v>0</v>
      </c>
      <c r="BF253" s="148">
        <f>IF(N253="snížená",J253,0)</f>
        <v>0</v>
      </c>
      <c r="BG253" s="148">
        <f>IF(N253="zákl. přenesená",J253,0)</f>
        <v>0</v>
      </c>
      <c r="BH253" s="148">
        <f>IF(N253="sníž. přenesená",J253,0)</f>
        <v>0</v>
      </c>
      <c r="BI253" s="148">
        <f>IF(N253="nulová",J253,0)</f>
        <v>0</v>
      </c>
      <c r="BJ253" s="17" t="s">
        <v>86</v>
      </c>
      <c r="BK253" s="148">
        <f>ROUND(I253*H253,2)</f>
        <v>0</v>
      </c>
      <c r="BL253" s="17" t="s">
        <v>155</v>
      </c>
      <c r="BM253" s="147" t="s">
        <v>361</v>
      </c>
    </row>
    <row r="254" spans="2:65" s="1" customFormat="1" ht="24.2" customHeight="1">
      <c r="B254" s="32"/>
      <c r="C254" s="136" t="s">
        <v>362</v>
      </c>
      <c r="D254" s="136" t="s">
        <v>150</v>
      </c>
      <c r="E254" s="137" t="s">
        <v>363</v>
      </c>
      <c r="F254" s="138" t="s">
        <v>364</v>
      </c>
      <c r="G254" s="139" t="s">
        <v>171</v>
      </c>
      <c r="H254" s="140">
        <v>14153.727000000001</v>
      </c>
      <c r="I254" s="141"/>
      <c r="J254" s="142">
        <f>ROUND(I254*H254,2)</f>
        <v>0</v>
      </c>
      <c r="K254" s="138" t="s">
        <v>154</v>
      </c>
      <c r="L254" s="32"/>
      <c r="M254" s="143" t="s">
        <v>1</v>
      </c>
      <c r="N254" s="144" t="s">
        <v>44</v>
      </c>
      <c r="P254" s="145">
        <f>O254*H254</f>
        <v>0</v>
      </c>
      <c r="Q254" s="145">
        <v>0</v>
      </c>
      <c r="R254" s="145">
        <f>Q254*H254</f>
        <v>0</v>
      </c>
      <c r="S254" s="145">
        <v>0</v>
      </c>
      <c r="T254" s="146">
        <f>S254*H254</f>
        <v>0</v>
      </c>
      <c r="AR254" s="147" t="s">
        <v>155</v>
      </c>
      <c r="AT254" s="147" t="s">
        <v>150</v>
      </c>
      <c r="AU254" s="147" t="s">
        <v>156</v>
      </c>
      <c r="AY254" s="17" t="s">
        <v>146</v>
      </c>
      <c r="BE254" s="148">
        <f>IF(N254="základní",J254,0)</f>
        <v>0</v>
      </c>
      <c r="BF254" s="148">
        <f>IF(N254="snížená",J254,0)</f>
        <v>0</v>
      </c>
      <c r="BG254" s="148">
        <f>IF(N254="zákl. přenesená",J254,0)</f>
        <v>0</v>
      </c>
      <c r="BH254" s="148">
        <f>IF(N254="sníž. přenesená",J254,0)</f>
        <v>0</v>
      </c>
      <c r="BI254" s="148">
        <f>IF(N254="nulová",J254,0)</f>
        <v>0</v>
      </c>
      <c r="BJ254" s="17" t="s">
        <v>86</v>
      </c>
      <c r="BK254" s="148">
        <f>ROUND(I254*H254,2)</f>
        <v>0</v>
      </c>
      <c r="BL254" s="17" t="s">
        <v>155</v>
      </c>
      <c r="BM254" s="147" t="s">
        <v>365</v>
      </c>
    </row>
    <row r="255" spans="2:65" s="13" customFormat="1" ht="22.5">
      <c r="B255" s="156"/>
      <c r="D255" s="150" t="s">
        <v>158</v>
      </c>
      <c r="E255" s="157" t="s">
        <v>1</v>
      </c>
      <c r="F255" s="158" t="s">
        <v>366</v>
      </c>
      <c r="H255" s="159">
        <v>14153.727000000001</v>
      </c>
      <c r="I255" s="160"/>
      <c r="L255" s="156"/>
      <c r="M255" s="161"/>
      <c r="T255" s="162"/>
      <c r="AT255" s="157" t="s">
        <v>158</v>
      </c>
      <c r="AU255" s="157" t="s">
        <v>156</v>
      </c>
      <c r="AV255" s="13" t="s">
        <v>88</v>
      </c>
      <c r="AW255" s="13" t="s">
        <v>34</v>
      </c>
      <c r="AX255" s="13" t="s">
        <v>86</v>
      </c>
      <c r="AY255" s="157" t="s">
        <v>146</v>
      </c>
    </row>
    <row r="256" spans="2:65" s="1" customFormat="1" ht="33" customHeight="1">
      <c r="B256" s="32"/>
      <c r="C256" s="136" t="s">
        <v>367</v>
      </c>
      <c r="D256" s="136" t="s">
        <v>150</v>
      </c>
      <c r="E256" s="137" t="s">
        <v>368</v>
      </c>
      <c r="F256" s="138" t="s">
        <v>369</v>
      </c>
      <c r="G256" s="139" t="s">
        <v>171</v>
      </c>
      <c r="H256" s="140">
        <v>14.167999999999999</v>
      </c>
      <c r="I256" s="141"/>
      <c r="J256" s="142">
        <f>ROUND(I256*H256,2)</f>
        <v>0</v>
      </c>
      <c r="K256" s="138" t="s">
        <v>154</v>
      </c>
      <c r="L256" s="32"/>
      <c r="M256" s="143" t="s">
        <v>1</v>
      </c>
      <c r="N256" s="144" t="s">
        <v>44</v>
      </c>
      <c r="P256" s="145">
        <f>O256*H256</f>
        <v>0</v>
      </c>
      <c r="Q256" s="145">
        <v>0</v>
      </c>
      <c r="R256" s="145">
        <f>Q256*H256</f>
        <v>0</v>
      </c>
      <c r="S256" s="145">
        <v>0</v>
      </c>
      <c r="T256" s="146">
        <f>S256*H256</f>
        <v>0</v>
      </c>
      <c r="AR256" s="147" t="s">
        <v>155</v>
      </c>
      <c r="AT256" s="147" t="s">
        <v>150</v>
      </c>
      <c r="AU256" s="147" t="s">
        <v>156</v>
      </c>
      <c r="AY256" s="17" t="s">
        <v>146</v>
      </c>
      <c r="BE256" s="148">
        <f>IF(N256="základní",J256,0)</f>
        <v>0</v>
      </c>
      <c r="BF256" s="148">
        <f>IF(N256="snížená",J256,0)</f>
        <v>0</v>
      </c>
      <c r="BG256" s="148">
        <f>IF(N256="zákl. přenesená",J256,0)</f>
        <v>0</v>
      </c>
      <c r="BH256" s="148">
        <f>IF(N256="sníž. přenesená",J256,0)</f>
        <v>0</v>
      </c>
      <c r="BI256" s="148">
        <f>IF(N256="nulová",J256,0)</f>
        <v>0</v>
      </c>
      <c r="BJ256" s="17" t="s">
        <v>86</v>
      </c>
      <c r="BK256" s="148">
        <f>ROUND(I256*H256,2)</f>
        <v>0</v>
      </c>
      <c r="BL256" s="17" t="s">
        <v>155</v>
      </c>
      <c r="BM256" s="147" t="s">
        <v>370</v>
      </c>
    </row>
    <row r="257" spans="2:65" s="13" customFormat="1" ht="11.25">
      <c r="B257" s="156"/>
      <c r="D257" s="150" t="s">
        <v>158</v>
      </c>
      <c r="E257" s="157" t="s">
        <v>1</v>
      </c>
      <c r="F257" s="158" t="s">
        <v>371</v>
      </c>
      <c r="H257" s="159">
        <v>14.167999999999999</v>
      </c>
      <c r="I257" s="160"/>
      <c r="L257" s="156"/>
      <c r="M257" s="161"/>
      <c r="T257" s="162"/>
      <c r="AT257" s="157" t="s">
        <v>158</v>
      </c>
      <c r="AU257" s="157" t="s">
        <v>156</v>
      </c>
      <c r="AV257" s="13" t="s">
        <v>88</v>
      </c>
      <c r="AW257" s="13" t="s">
        <v>34</v>
      </c>
      <c r="AX257" s="13" t="s">
        <v>86</v>
      </c>
      <c r="AY257" s="157" t="s">
        <v>146</v>
      </c>
    </row>
    <row r="258" spans="2:65" s="1" customFormat="1" ht="37.9" customHeight="1">
      <c r="B258" s="32"/>
      <c r="C258" s="136" t="s">
        <v>372</v>
      </c>
      <c r="D258" s="136" t="s">
        <v>150</v>
      </c>
      <c r="E258" s="137" t="s">
        <v>373</v>
      </c>
      <c r="F258" s="138" t="s">
        <v>374</v>
      </c>
      <c r="G258" s="139" t="s">
        <v>171</v>
      </c>
      <c r="H258" s="140">
        <v>19.344999999999999</v>
      </c>
      <c r="I258" s="141"/>
      <c r="J258" s="142">
        <f>ROUND(I258*H258,2)</f>
        <v>0</v>
      </c>
      <c r="K258" s="138" t="s">
        <v>154</v>
      </c>
      <c r="L258" s="32"/>
      <c r="M258" s="143" t="s">
        <v>1</v>
      </c>
      <c r="N258" s="144" t="s">
        <v>44</v>
      </c>
      <c r="P258" s="145">
        <f>O258*H258</f>
        <v>0</v>
      </c>
      <c r="Q258" s="145">
        <v>0</v>
      </c>
      <c r="R258" s="145">
        <f>Q258*H258</f>
        <v>0</v>
      </c>
      <c r="S258" s="145">
        <v>0</v>
      </c>
      <c r="T258" s="146">
        <f>S258*H258</f>
        <v>0</v>
      </c>
      <c r="AR258" s="147" t="s">
        <v>155</v>
      </c>
      <c r="AT258" s="147" t="s">
        <v>150</v>
      </c>
      <c r="AU258" s="147" t="s">
        <v>156</v>
      </c>
      <c r="AY258" s="17" t="s">
        <v>146</v>
      </c>
      <c r="BE258" s="148">
        <f>IF(N258="základní",J258,0)</f>
        <v>0</v>
      </c>
      <c r="BF258" s="148">
        <f>IF(N258="snížená",J258,0)</f>
        <v>0</v>
      </c>
      <c r="BG258" s="148">
        <f>IF(N258="zákl. přenesená",J258,0)</f>
        <v>0</v>
      </c>
      <c r="BH258" s="148">
        <f>IF(N258="sníž. přenesená",J258,0)</f>
        <v>0</v>
      </c>
      <c r="BI258" s="148">
        <f>IF(N258="nulová",J258,0)</f>
        <v>0</v>
      </c>
      <c r="BJ258" s="17" t="s">
        <v>86</v>
      </c>
      <c r="BK258" s="148">
        <f>ROUND(I258*H258,2)</f>
        <v>0</v>
      </c>
      <c r="BL258" s="17" t="s">
        <v>155</v>
      </c>
      <c r="BM258" s="147" t="s">
        <v>375</v>
      </c>
    </row>
    <row r="259" spans="2:65" s="13" customFormat="1" ht="11.25">
      <c r="B259" s="156"/>
      <c r="D259" s="150" t="s">
        <v>158</v>
      </c>
      <c r="E259" s="157" t="s">
        <v>1</v>
      </c>
      <c r="F259" s="158" t="s">
        <v>376</v>
      </c>
      <c r="H259" s="159">
        <v>19.344999999999999</v>
      </c>
      <c r="I259" s="160"/>
      <c r="L259" s="156"/>
      <c r="M259" s="161"/>
      <c r="T259" s="162"/>
      <c r="AT259" s="157" t="s">
        <v>158</v>
      </c>
      <c r="AU259" s="157" t="s">
        <v>156</v>
      </c>
      <c r="AV259" s="13" t="s">
        <v>88</v>
      </c>
      <c r="AW259" s="13" t="s">
        <v>34</v>
      </c>
      <c r="AX259" s="13" t="s">
        <v>86</v>
      </c>
      <c r="AY259" s="157" t="s">
        <v>146</v>
      </c>
    </row>
    <row r="260" spans="2:65" s="1" customFormat="1" ht="44.25" customHeight="1">
      <c r="B260" s="32"/>
      <c r="C260" s="136" t="s">
        <v>377</v>
      </c>
      <c r="D260" s="136" t="s">
        <v>150</v>
      </c>
      <c r="E260" s="137" t="s">
        <v>378</v>
      </c>
      <c r="F260" s="138" t="s">
        <v>379</v>
      </c>
      <c r="G260" s="139" t="s">
        <v>171</v>
      </c>
      <c r="H260" s="140">
        <v>711.42</v>
      </c>
      <c r="I260" s="141"/>
      <c r="J260" s="142">
        <f>ROUND(I260*H260,2)</f>
        <v>0</v>
      </c>
      <c r="K260" s="138" t="s">
        <v>154</v>
      </c>
      <c r="L260" s="32"/>
      <c r="M260" s="143" t="s">
        <v>1</v>
      </c>
      <c r="N260" s="144" t="s">
        <v>44</v>
      </c>
      <c r="P260" s="145">
        <f>O260*H260</f>
        <v>0</v>
      </c>
      <c r="Q260" s="145">
        <v>0</v>
      </c>
      <c r="R260" s="145">
        <f>Q260*H260</f>
        <v>0</v>
      </c>
      <c r="S260" s="145">
        <v>0</v>
      </c>
      <c r="T260" s="146">
        <f>S260*H260</f>
        <v>0</v>
      </c>
      <c r="AR260" s="147" t="s">
        <v>155</v>
      </c>
      <c r="AT260" s="147" t="s">
        <v>150</v>
      </c>
      <c r="AU260" s="147" t="s">
        <v>156</v>
      </c>
      <c r="AY260" s="17" t="s">
        <v>146</v>
      </c>
      <c r="BE260" s="148">
        <f>IF(N260="základní",J260,0)</f>
        <v>0</v>
      </c>
      <c r="BF260" s="148">
        <f>IF(N260="snížená",J260,0)</f>
        <v>0</v>
      </c>
      <c r="BG260" s="148">
        <f>IF(N260="zákl. přenesená",J260,0)</f>
        <v>0</v>
      </c>
      <c r="BH260" s="148">
        <f>IF(N260="sníž. přenesená",J260,0)</f>
        <v>0</v>
      </c>
      <c r="BI260" s="148">
        <f>IF(N260="nulová",J260,0)</f>
        <v>0</v>
      </c>
      <c r="BJ260" s="17" t="s">
        <v>86</v>
      </c>
      <c r="BK260" s="148">
        <f>ROUND(I260*H260,2)</f>
        <v>0</v>
      </c>
      <c r="BL260" s="17" t="s">
        <v>155</v>
      </c>
      <c r="BM260" s="147" t="s">
        <v>380</v>
      </c>
    </row>
    <row r="261" spans="2:65" s="13" customFormat="1" ht="22.5">
      <c r="B261" s="156"/>
      <c r="D261" s="150" t="s">
        <v>158</v>
      </c>
      <c r="E261" s="157" t="s">
        <v>1</v>
      </c>
      <c r="F261" s="158" t="s">
        <v>381</v>
      </c>
      <c r="H261" s="159">
        <v>711.42</v>
      </c>
      <c r="I261" s="160"/>
      <c r="L261" s="156"/>
      <c r="M261" s="161"/>
      <c r="T261" s="162"/>
      <c r="AT261" s="157" t="s">
        <v>158</v>
      </c>
      <c r="AU261" s="157" t="s">
        <v>156</v>
      </c>
      <c r="AV261" s="13" t="s">
        <v>88</v>
      </c>
      <c r="AW261" s="13" t="s">
        <v>34</v>
      </c>
      <c r="AX261" s="13" t="s">
        <v>86</v>
      </c>
      <c r="AY261" s="157" t="s">
        <v>146</v>
      </c>
    </row>
    <row r="262" spans="2:65" s="1" customFormat="1" ht="24.2" customHeight="1">
      <c r="B262" s="32"/>
      <c r="C262" s="136" t="s">
        <v>382</v>
      </c>
      <c r="D262" s="136" t="s">
        <v>150</v>
      </c>
      <c r="E262" s="137" t="s">
        <v>383</v>
      </c>
      <c r="F262" s="138" t="s">
        <v>384</v>
      </c>
      <c r="G262" s="139" t="s">
        <v>171</v>
      </c>
      <c r="H262" s="140">
        <v>297.35199999999998</v>
      </c>
      <c r="I262" s="141"/>
      <c r="J262" s="142">
        <f>ROUND(I262*H262,2)</f>
        <v>0</v>
      </c>
      <c r="K262" s="138" t="s">
        <v>154</v>
      </c>
      <c r="L262" s="32"/>
      <c r="M262" s="187" t="s">
        <v>1</v>
      </c>
      <c r="N262" s="188" t="s">
        <v>44</v>
      </c>
      <c r="O262" s="189"/>
      <c r="P262" s="190">
        <f>O262*H262</f>
        <v>0</v>
      </c>
      <c r="Q262" s="190">
        <v>0</v>
      </c>
      <c r="R262" s="190">
        <f>Q262*H262</f>
        <v>0</v>
      </c>
      <c r="S262" s="190">
        <v>0</v>
      </c>
      <c r="T262" s="191">
        <f>S262*H262</f>
        <v>0</v>
      </c>
      <c r="AR262" s="147" t="s">
        <v>155</v>
      </c>
      <c r="AT262" s="147" t="s">
        <v>150</v>
      </c>
      <c r="AU262" s="147" t="s">
        <v>156</v>
      </c>
      <c r="AY262" s="17" t="s">
        <v>146</v>
      </c>
      <c r="BE262" s="148">
        <f>IF(N262="základní",J262,0)</f>
        <v>0</v>
      </c>
      <c r="BF262" s="148">
        <f>IF(N262="snížená",J262,0)</f>
        <v>0</v>
      </c>
      <c r="BG262" s="148">
        <f>IF(N262="zákl. přenesená",J262,0)</f>
        <v>0</v>
      </c>
      <c r="BH262" s="148">
        <f>IF(N262="sníž. přenesená",J262,0)</f>
        <v>0</v>
      </c>
      <c r="BI262" s="148">
        <f>IF(N262="nulová",J262,0)</f>
        <v>0</v>
      </c>
      <c r="BJ262" s="17" t="s">
        <v>86</v>
      </c>
      <c r="BK262" s="148">
        <f>ROUND(I262*H262,2)</f>
        <v>0</v>
      </c>
      <c r="BL262" s="17" t="s">
        <v>155</v>
      </c>
      <c r="BM262" s="147" t="s">
        <v>385</v>
      </c>
    </row>
    <row r="263" spans="2:65" s="1" customFormat="1" ht="6.95" customHeight="1">
      <c r="B263" s="44"/>
      <c r="C263" s="45"/>
      <c r="D263" s="45"/>
      <c r="E263" s="45"/>
      <c r="F263" s="45"/>
      <c r="G263" s="45"/>
      <c r="H263" s="45"/>
      <c r="I263" s="45"/>
      <c r="J263" s="45"/>
      <c r="K263" s="45"/>
      <c r="L263" s="32"/>
    </row>
  </sheetData>
  <sheetProtection algorithmName="SHA-512" hashValue="YGahBCaFCqC0zI59IytqvjSX4NVX9iD/RfF3EvdGHFHf24yoVZFR8CNZXJZBJNt/OubhmtyQmsTrXCJXVen80w==" saltValue="ppZs0DOOFWccqyUzUxNGIAmkaWH5IYMD2acOzfxWnSq8p5GmH1fUUQiINF8Stq3EElYaRebeBWDR+I9+5dksog==" spinCount="100000" sheet="1" objects="1" scenarios="1" formatColumns="0" formatRows="0" autoFilter="0"/>
  <autoFilter ref="C134:K262" xr:uid="{00000000-0009-0000-0000-000001000000}"/>
  <mergeCells count="12">
    <mergeCell ref="E127:H127"/>
    <mergeCell ref="L2:V2"/>
    <mergeCell ref="E85:H85"/>
    <mergeCell ref="E87:H87"/>
    <mergeCell ref="E89:H89"/>
    <mergeCell ref="E123:H123"/>
    <mergeCell ref="E125:H125"/>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4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96</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107</v>
      </c>
      <c r="F9" s="239"/>
      <c r="G9" s="239"/>
      <c r="H9" s="239"/>
      <c r="L9" s="32"/>
    </row>
    <row r="10" spans="2:46" s="1" customFormat="1" ht="12" customHeight="1">
      <c r="B10" s="32"/>
      <c r="D10" s="27" t="s">
        <v>108</v>
      </c>
      <c r="L10" s="32"/>
    </row>
    <row r="11" spans="2:46" s="1" customFormat="1" ht="16.5" customHeight="1">
      <c r="B11" s="32"/>
      <c r="E11" s="195" t="s">
        <v>386</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6" t="s">
        <v>1</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ROUND(J122,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ROUND((SUM(BE122:BE139)),  2)</f>
        <v>0</v>
      </c>
      <c r="I35" s="96">
        <v>0.21</v>
      </c>
      <c r="J35" s="86">
        <f>ROUND(((SUM(BE122:BE139))*I35),  2)</f>
        <v>0</v>
      </c>
      <c r="L35" s="32"/>
    </row>
    <row r="36" spans="2:12" s="1" customFormat="1" ht="14.45" customHeight="1">
      <c r="B36" s="32"/>
      <c r="E36" s="27" t="s">
        <v>45</v>
      </c>
      <c r="F36" s="86">
        <f>ROUND((SUM(BF122:BF139)),  2)</f>
        <v>0</v>
      </c>
      <c r="I36" s="96">
        <v>0.12</v>
      </c>
      <c r="J36" s="86">
        <f>ROUND(((SUM(BF122:BF139))*I36),  2)</f>
        <v>0</v>
      </c>
      <c r="L36" s="32"/>
    </row>
    <row r="37" spans="2:12" s="1" customFormat="1" ht="14.45" hidden="1" customHeight="1">
      <c r="B37" s="32"/>
      <c r="E37" s="27" t="s">
        <v>46</v>
      </c>
      <c r="F37" s="86">
        <f>ROUND((SUM(BG122:BG139)),  2)</f>
        <v>0</v>
      </c>
      <c r="I37" s="96">
        <v>0.21</v>
      </c>
      <c r="J37" s="86">
        <f>0</f>
        <v>0</v>
      </c>
      <c r="L37" s="32"/>
    </row>
    <row r="38" spans="2:12" s="1" customFormat="1" ht="14.45" hidden="1" customHeight="1">
      <c r="B38" s="32"/>
      <c r="E38" s="27" t="s">
        <v>47</v>
      </c>
      <c r="F38" s="86">
        <f>ROUND((SUM(BH122:BH139)),  2)</f>
        <v>0</v>
      </c>
      <c r="I38" s="96">
        <v>0.12</v>
      </c>
      <c r="J38" s="86">
        <f>0</f>
        <v>0</v>
      </c>
      <c r="L38" s="32"/>
    </row>
    <row r="39" spans="2:12" s="1" customFormat="1" ht="14.45" hidden="1" customHeight="1">
      <c r="B39" s="32"/>
      <c r="E39" s="27" t="s">
        <v>48</v>
      </c>
      <c r="F39" s="86">
        <f>ROUND((SUM(BI122:BI139)),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107</v>
      </c>
      <c r="F87" s="239"/>
      <c r="G87" s="239"/>
      <c r="H87" s="239"/>
      <c r="L87" s="32"/>
    </row>
    <row r="88" spans="2:12" s="1" customFormat="1" ht="12" customHeight="1">
      <c r="B88" s="32"/>
      <c r="C88" s="27" t="s">
        <v>108</v>
      </c>
      <c r="L88" s="32"/>
    </row>
    <row r="89" spans="2:12" s="1" customFormat="1" ht="16.5" customHeight="1">
      <c r="B89" s="32"/>
      <c r="E89" s="195" t="str">
        <f>E11</f>
        <v>VRN.A - Vedlejší rozpočtové náklady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J122</f>
        <v>0</v>
      </c>
      <c r="L98" s="32"/>
      <c r="AU98" s="17" t="s">
        <v>115</v>
      </c>
    </row>
    <row r="99" spans="2:47" s="8" customFormat="1" ht="24.95" customHeight="1">
      <c r="B99" s="108"/>
      <c r="D99" s="109" t="s">
        <v>387</v>
      </c>
      <c r="E99" s="110"/>
      <c r="F99" s="110"/>
      <c r="G99" s="110"/>
      <c r="H99" s="110"/>
      <c r="I99" s="110"/>
      <c r="J99" s="111">
        <f>J123</f>
        <v>0</v>
      </c>
      <c r="L99" s="108"/>
    </row>
    <row r="100" spans="2:47" s="9" customFormat="1" ht="19.899999999999999" customHeight="1">
      <c r="B100" s="112"/>
      <c r="D100" s="113" t="s">
        <v>388</v>
      </c>
      <c r="E100" s="114"/>
      <c r="F100" s="114"/>
      <c r="G100" s="114"/>
      <c r="H100" s="114"/>
      <c r="I100" s="114"/>
      <c r="J100" s="115">
        <f>J124</f>
        <v>0</v>
      </c>
      <c r="L100" s="112"/>
    </row>
    <row r="101" spans="2:47" s="1" customFormat="1" ht="21.75" customHeight="1">
      <c r="B101" s="32"/>
      <c r="L101" s="32"/>
    </row>
    <row r="102" spans="2:47" s="1" customFormat="1" ht="6.95" customHeight="1">
      <c r="B102" s="44"/>
      <c r="C102" s="45"/>
      <c r="D102" s="45"/>
      <c r="E102" s="45"/>
      <c r="F102" s="45"/>
      <c r="G102" s="45"/>
      <c r="H102" s="45"/>
      <c r="I102" s="45"/>
      <c r="J102" s="45"/>
      <c r="K102" s="45"/>
      <c r="L102" s="32"/>
    </row>
    <row r="106" spans="2:47" s="1" customFormat="1" ht="6.95" customHeight="1">
      <c r="B106" s="46"/>
      <c r="C106" s="47"/>
      <c r="D106" s="47"/>
      <c r="E106" s="47"/>
      <c r="F106" s="47"/>
      <c r="G106" s="47"/>
      <c r="H106" s="47"/>
      <c r="I106" s="47"/>
      <c r="J106" s="47"/>
      <c r="K106" s="47"/>
      <c r="L106" s="32"/>
    </row>
    <row r="107" spans="2:47" s="1" customFormat="1" ht="24.95" customHeight="1">
      <c r="B107" s="32"/>
      <c r="C107" s="21" t="s">
        <v>131</v>
      </c>
      <c r="L107" s="32"/>
    </row>
    <row r="108" spans="2:47" s="1" customFormat="1" ht="6.95" customHeight="1">
      <c r="B108" s="32"/>
      <c r="L108" s="32"/>
    </row>
    <row r="109" spans="2:47" s="1" customFormat="1" ht="12" customHeight="1">
      <c r="B109" s="32"/>
      <c r="C109" s="27" t="s">
        <v>16</v>
      </c>
      <c r="L109" s="32"/>
    </row>
    <row r="110" spans="2:47" s="1" customFormat="1" ht="16.5" customHeight="1">
      <c r="B110" s="32"/>
      <c r="E110" s="237" t="str">
        <f>E7</f>
        <v>Oprava místní komunikace v ulici u tenisových kurtů</v>
      </c>
      <c r="F110" s="238"/>
      <c r="G110" s="238"/>
      <c r="H110" s="238"/>
      <c r="L110" s="32"/>
    </row>
    <row r="111" spans="2:47" ht="12" customHeight="1">
      <c r="B111" s="20"/>
      <c r="C111" s="27" t="s">
        <v>106</v>
      </c>
      <c r="L111" s="20"/>
    </row>
    <row r="112" spans="2:47" s="1" customFormat="1" ht="16.5" customHeight="1">
      <c r="B112" s="32"/>
      <c r="E112" s="237" t="s">
        <v>107</v>
      </c>
      <c r="F112" s="239"/>
      <c r="G112" s="239"/>
      <c r="H112" s="239"/>
      <c r="L112" s="32"/>
    </row>
    <row r="113" spans="2:65" s="1" customFormat="1" ht="12" customHeight="1">
      <c r="B113" s="32"/>
      <c r="C113" s="27" t="s">
        <v>108</v>
      </c>
      <c r="L113" s="32"/>
    </row>
    <row r="114" spans="2:65" s="1" customFormat="1" ht="16.5" customHeight="1">
      <c r="B114" s="32"/>
      <c r="E114" s="195" t="str">
        <f>E11</f>
        <v>VRN.A - Vedlejší rozpočtové náklady</v>
      </c>
      <c r="F114" s="239"/>
      <c r="G114" s="239"/>
      <c r="H114" s="239"/>
      <c r="L114" s="32"/>
    </row>
    <row r="115" spans="2:65" s="1" customFormat="1" ht="6.95" customHeight="1">
      <c r="B115" s="32"/>
      <c r="L115" s="32"/>
    </row>
    <row r="116" spans="2:65" s="1" customFormat="1" ht="12" customHeight="1">
      <c r="B116" s="32"/>
      <c r="C116" s="27" t="s">
        <v>20</v>
      </c>
      <c r="F116" s="25" t="str">
        <f>F14</f>
        <v xml:space="preserve"> </v>
      </c>
      <c r="I116" s="27" t="s">
        <v>22</v>
      </c>
      <c r="J116" s="52" t="str">
        <f>IF(J14="","",J14)</f>
        <v>21. 10. 2025</v>
      </c>
      <c r="L116" s="32"/>
    </row>
    <row r="117" spans="2:65" s="1" customFormat="1" ht="6.95" customHeight="1">
      <c r="B117" s="32"/>
      <c r="L117" s="32"/>
    </row>
    <row r="118" spans="2:65" s="1" customFormat="1" ht="15.2" customHeight="1">
      <c r="B118" s="32"/>
      <c r="C118" s="27" t="s">
        <v>24</v>
      </c>
      <c r="F118" s="25" t="str">
        <f>E17</f>
        <v>Obec Mečeříš</v>
      </c>
      <c r="I118" s="27" t="s">
        <v>30</v>
      </c>
      <c r="J118" s="30" t="str">
        <f>E23</f>
        <v>CR Project s.r.o.</v>
      </c>
      <c r="L118" s="32"/>
    </row>
    <row r="119" spans="2:65" s="1" customFormat="1" ht="15.2" customHeight="1">
      <c r="B119" s="32"/>
      <c r="C119" s="27" t="s">
        <v>28</v>
      </c>
      <c r="F119" s="25" t="str">
        <f>IF(E20="","",E20)</f>
        <v>Vyplň údaj</v>
      </c>
      <c r="I119" s="27" t="s">
        <v>35</v>
      </c>
      <c r="J119" s="30" t="str">
        <f>E26</f>
        <v>Josef Nentwich</v>
      </c>
      <c r="L119" s="32"/>
    </row>
    <row r="120" spans="2:65" s="1" customFormat="1" ht="10.35" customHeight="1">
      <c r="B120" s="32"/>
      <c r="L120" s="32"/>
    </row>
    <row r="121" spans="2:65" s="10" customFormat="1" ht="29.25" customHeight="1">
      <c r="B121" s="116"/>
      <c r="C121" s="117" t="s">
        <v>132</v>
      </c>
      <c r="D121" s="118" t="s">
        <v>64</v>
      </c>
      <c r="E121" s="118" t="s">
        <v>60</v>
      </c>
      <c r="F121" s="118" t="s">
        <v>61</v>
      </c>
      <c r="G121" s="118" t="s">
        <v>133</v>
      </c>
      <c r="H121" s="118" t="s">
        <v>134</v>
      </c>
      <c r="I121" s="118" t="s">
        <v>135</v>
      </c>
      <c r="J121" s="118" t="s">
        <v>113</v>
      </c>
      <c r="K121" s="119" t="s">
        <v>136</v>
      </c>
      <c r="L121" s="116"/>
      <c r="M121" s="59" t="s">
        <v>1</v>
      </c>
      <c r="N121" s="60" t="s">
        <v>43</v>
      </c>
      <c r="O121" s="60" t="s">
        <v>137</v>
      </c>
      <c r="P121" s="60" t="s">
        <v>138</v>
      </c>
      <c r="Q121" s="60" t="s">
        <v>139</v>
      </c>
      <c r="R121" s="60" t="s">
        <v>140</v>
      </c>
      <c r="S121" s="60" t="s">
        <v>141</v>
      </c>
      <c r="T121" s="61" t="s">
        <v>142</v>
      </c>
    </row>
    <row r="122" spans="2:65" s="1" customFormat="1" ht="22.9" customHeight="1">
      <c r="B122" s="32"/>
      <c r="C122" s="64" t="s">
        <v>143</v>
      </c>
      <c r="J122" s="120">
        <f>BK122</f>
        <v>0</v>
      </c>
      <c r="L122" s="32"/>
      <c r="M122" s="62"/>
      <c r="N122" s="53"/>
      <c r="O122" s="53"/>
      <c r="P122" s="121">
        <f>P123</f>
        <v>0</v>
      </c>
      <c r="Q122" s="53"/>
      <c r="R122" s="121">
        <f>R123</f>
        <v>0</v>
      </c>
      <c r="S122" s="53"/>
      <c r="T122" s="122">
        <f>T123</f>
        <v>0</v>
      </c>
      <c r="AT122" s="17" t="s">
        <v>78</v>
      </c>
      <c r="AU122" s="17" t="s">
        <v>115</v>
      </c>
      <c r="BK122" s="123">
        <f>BK123</f>
        <v>0</v>
      </c>
    </row>
    <row r="123" spans="2:65" s="11" customFormat="1" ht="25.9" customHeight="1">
      <c r="B123" s="124"/>
      <c r="D123" s="125" t="s">
        <v>78</v>
      </c>
      <c r="E123" s="126" t="s">
        <v>389</v>
      </c>
      <c r="F123" s="126" t="s">
        <v>390</v>
      </c>
      <c r="I123" s="127"/>
      <c r="J123" s="128">
        <f>BK123</f>
        <v>0</v>
      </c>
      <c r="L123" s="124"/>
      <c r="M123" s="129"/>
      <c r="P123" s="130">
        <f>P124</f>
        <v>0</v>
      </c>
      <c r="R123" s="130">
        <f>R124</f>
        <v>0</v>
      </c>
      <c r="T123" s="131">
        <f>T124</f>
        <v>0</v>
      </c>
      <c r="AR123" s="125" t="s">
        <v>155</v>
      </c>
      <c r="AT123" s="132" t="s">
        <v>78</v>
      </c>
      <c r="AU123" s="132" t="s">
        <v>79</v>
      </c>
      <c r="AY123" s="125" t="s">
        <v>146</v>
      </c>
      <c r="BK123" s="133">
        <f>BK124</f>
        <v>0</v>
      </c>
    </row>
    <row r="124" spans="2:65" s="11" customFormat="1" ht="22.9" customHeight="1">
      <c r="B124" s="124"/>
      <c r="D124" s="125" t="s">
        <v>78</v>
      </c>
      <c r="E124" s="134" t="s">
        <v>391</v>
      </c>
      <c r="F124" s="134" t="s">
        <v>392</v>
      </c>
      <c r="I124" s="127"/>
      <c r="J124" s="135">
        <f>BK124</f>
        <v>0</v>
      </c>
      <c r="L124" s="124"/>
      <c r="M124" s="129"/>
      <c r="P124" s="130">
        <f>SUM(P125:P139)</f>
        <v>0</v>
      </c>
      <c r="R124" s="130">
        <f>SUM(R125:R139)</f>
        <v>0</v>
      </c>
      <c r="T124" s="131">
        <f>SUM(T125:T139)</f>
        <v>0</v>
      </c>
      <c r="AR124" s="125" t="s">
        <v>155</v>
      </c>
      <c r="AT124" s="132" t="s">
        <v>78</v>
      </c>
      <c r="AU124" s="132" t="s">
        <v>86</v>
      </c>
      <c r="AY124" s="125" t="s">
        <v>146</v>
      </c>
      <c r="BK124" s="133">
        <f>SUM(BK125:BK139)</f>
        <v>0</v>
      </c>
    </row>
    <row r="125" spans="2:65" s="1" customFormat="1" ht="24.2" customHeight="1">
      <c r="B125" s="32"/>
      <c r="C125" s="136" t="s">
        <v>86</v>
      </c>
      <c r="D125" s="136" t="s">
        <v>150</v>
      </c>
      <c r="E125" s="137" t="s">
        <v>393</v>
      </c>
      <c r="F125" s="138" t="s">
        <v>394</v>
      </c>
      <c r="G125" s="139" t="s">
        <v>395</v>
      </c>
      <c r="H125" s="140">
        <v>1</v>
      </c>
      <c r="I125" s="141"/>
      <c r="J125" s="142">
        <f t="shared" ref="J125:J139" si="0">ROUND(I125*H125,2)</f>
        <v>0</v>
      </c>
      <c r="K125" s="138" t="s">
        <v>1</v>
      </c>
      <c r="L125" s="32"/>
      <c r="M125" s="143" t="s">
        <v>1</v>
      </c>
      <c r="N125" s="144" t="s">
        <v>44</v>
      </c>
      <c r="P125" s="145">
        <f t="shared" ref="P125:P139" si="1">O125*H125</f>
        <v>0</v>
      </c>
      <c r="Q125" s="145">
        <v>0</v>
      </c>
      <c r="R125" s="145">
        <f t="shared" ref="R125:R139" si="2">Q125*H125</f>
        <v>0</v>
      </c>
      <c r="S125" s="145">
        <v>0</v>
      </c>
      <c r="T125" s="146">
        <f t="shared" ref="T125:T139" si="3">S125*H125</f>
        <v>0</v>
      </c>
      <c r="AR125" s="147" t="s">
        <v>396</v>
      </c>
      <c r="AT125" s="147" t="s">
        <v>150</v>
      </c>
      <c r="AU125" s="147" t="s">
        <v>88</v>
      </c>
      <c r="AY125" s="17" t="s">
        <v>146</v>
      </c>
      <c r="BE125" s="148">
        <f t="shared" ref="BE125:BE139" si="4">IF(N125="základní",J125,0)</f>
        <v>0</v>
      </c>
      <c r="BF125" s="148">
        <f t="shared" ref="BF125:BF139" si="5">IF(N125="snížená",J125,0)</f>
        <v>0</v>
      </c>
      <c r="BG125" s="148">
        <f t="shared" ref="BG125:BG139" si="6">IF(N125="zákl. přenesená",J125,0)</f>
        <v>0</v>
      </c>
      <c r="BH125" s="148">
        <f t="shared" ref="BH125:BH139" si="7">IF(N125="sníž. přenesená",J125,0)</f>
        <v>0</v>
      </c>
      <c r="BI125" s="148">
        <f t="shared" ref="BI125:BI139" si="8">IF(N125="nulová",J125,0)</f>
        <v>0</v>
      </c>
      <c r="BJ125" s="17" t="s">
        <v>86</v>
      </c>
      <c r="BK125" s="148">
        <f t="shared" ref="BK125:BK139" si="9">ROUND(I125*H125,2)</f>
        <v>0</v>
      </c>
      <c r="BL125" s="17" t="s">
        <v>396</v>
      </c>
      <c r="BM125" s="147" t="s">
        <v>397</v>
      </c>
    </row>
    <row r="126" spans="2:65" s="1" customFormat="1" ht="16.5" customHeight="1">
      <c r="B126" s="32"/>
      <c r="C126" s="136" t="s">
        <v>88</v>
      </c>
      <c r="D126" s="136" t="s">
        <v>150</v>
      </c>
      <c r="E126" s="137" t="s">
        <v>398</v>
      </c>
      <c r="F126" s="138" t="s">
        <v>399</v>
      </c>
      <c r="G126" s="139" t="s">
        <v>395</v>
      </c>
      <c r="H126" s="140">
        <v>1</v>
      </c>
      <c r="I126" s="141"/>
      <c r="J126" s="142">
        <f t="shared" si="0"/>
        <v>0</v>
      </c>
      <c r="K126" s="138" t="s">
        <v>1</v>
      </c>
      <c r="L126" s="32"/>
      <c r="M126" s="143" t="s">
        <v>1</v>
      </c>
      <c r="N126" s="144" t="s">
        <v>44</v>
      </c>
      <c r="P126" s="145">
        <f t="shared" si="1"/>
        <v>0</v>
      </c>
      <c r="Q126" s="145">
        <v>0</v>
      </c>
      <c r="R126" s="145">
        <f t="shared" si="2"/>
        <v>0</v>
      </c>
      <c r="S126" s="145">
        <v>0</v>
      </c>
      <c r="T126" s="146">
        <f t="shared" si="3"/>
        <v>0</v>
      </c>
      <c r="AR126" s="147" t="s">
        <v>396</v>
      </c>
      <c r="AT126" s="147" t="s">
        <v>150</v>
      </c>
      <c r="AU126" s="147" t="s">
        <v>88</v>
      </c>
      <c r="AY126" s="17" t="s">
        <v>146</v>
      </c>
      <c r="BE126" s="148">
        <f t="shared" si="4"/>
        <v>0</v>
      </c>
      <c r="BF126" s="148">
        <f t="shared" si="5"/>
        <v>0</v>
      </c>
      <c r="BG126" s="148">
        <f t="shared" si="6"/>
        <v>0</v>
      </c>
      <c r="BH126" s="148">
        <f t="shared" si="7"/>
        <v>0</v>
      </c>
      <c r="BI126" s="148">
        <f t="shared" si="8"/>
        <v>0</v>
      </c>
      <c r="BJ126" s="17" t="s">
        <v>86</v>
      </c>
      <c r="BK126" s="148">
        <f t="shared" si="9"/>
        <v>0</v>
      </c>
      <c r="BL126" s="17" t="s">
        <v>396</v>
      </c>
      <c r="BM126" s="147" t="s">
        <v>400</v>
      </c>
    </row>
    <row r="127" spans="2:65" s="1" customFormat="1" ht="16.5" customHeight="1">
      <c r="B127" s="32"/>
      <c r="C127" s="136" t="s">
        <v>156</v>
      </c>
      <c r="D127" s="136" t="s">
        <v>150</v>
      </c>
      <c r="E127" s="137" t="s">
        <v>401</v>
      </c>
      <c r="F127" s="138" t="s">
        <v>402</v>
      </c>
      <c r="G127" s="139" t="s">
        <v>395</v>
      </c>
      <c r="H127" s="140">
        <v>1</v>
      </c>
      <c r="I127" s="141"/>
      <c r="J127" s="142">
        <f t="shared" si="0"/>
        <v>0</v>
      </c>
      <c r="K127" s="138" t="s">
        <v>1</v>
      </c>
      <c r="L127" s="32"/>
      <c r="M127" s="143" t="s">
        <v>1</v>
      </c>
      <c r="N127" s="144" t="s">
        <v>44</v>
      </c>
      <c r="P127" s="145">
        <f t="shared" si="1"/>
        <v>0</v>
      </c>
      <c r="Q127" s="145">
        <v>0</v>
      </c>
      <c r="R127" s="145">
        <f t="shared" si="2"/>
        <v>0</v>
      </c>
      <c r="S127" s="145">
        <v>0</v>
      </c>
      <c r="T127" s="146">
        <f t="shared" si="3"/>
        <v>0</v>
      </c>
      <c r="AR127" s="147" t="s">
        <v>396</v>
      </c>
      <c r="AT127" s="147" t="s">
        <v>150</v>
      </c>
      <c r="AU127" s="147" t="s">
        <v>88</v>
      </c>
      <c r="AY127" s="17" t="s">
        <v>146</v>
      </c>
      <c r="BE127" s="148">
        <f t="shared" si="4"/>
        <v>0</v>
      </c>
      <c r="BF127" s="148">
        <f t="shared" si="5"/>
        <v>0</v>
      </c>
      <c r="BG127" s="148">
        <f t="shared" si="6"/>
        <v>0</v>
      </c>
      <c r="BH127" s="148">
        <f t="shared" si="7"/>
        <v>0</v>
      </c>
      <c r="BI127" s="148">
        <f t="shared" si="8"/>
        <v>0</v>
      </c>
      <c r="BJ127" s="17" t="s">
        <v>86</v>
      </c>
      <c r="BK127" s="148">
        <f t="shared" si="9"/>
        <v>0</v>
      </c>
      <c r="BL127" s="17" t="s">
        <v>396</v>
      </c>
      <c r="BM127" s="147" t="s">
        <v>403</v>
      </c>
    </row>
    <row r="128" spans="2:65" s="1" customFormat="1" ht="37.9" customHeight="1">
      <c r="B128" s="32"/>
      <c r="C128" s="136" t="s">
        <v>155</v>
      </c>
      <c r="D128" s="136" t="s">
        <v>150</v>
      </c>
      <c r="E128" s="137" t="s">
        <v>404</v>
      </c>
      <c r="F128" s="138" t="s">
        <v>405</v>
      </c>
      <c r="G128" s="139" t="s">
        <v>395</v>
      </c>
      <c r="H128" s="140">
        <v>1</v>
      </c>
      <c r="I128" s="141"/>
      <c r="J128" s="142">
        <f t="shared" si="0"/>
        <v>0</v>
      </c>
      <c r="K128" s="138" t="s">
        <v>1</v>
      </c>
      <c r="L128" s="32"/>
      <c r="M128" s="143" t="s">
        <v>1</v>
      </c>
      <c r="N128" s="144" t="s">
        <v>44</v>
      </c>
      <c r="P128" s="145">
        <f t="shared" si="1"/>
        <v>0</v>
      </c>
      <c r="Q128" s="145">
        <v>0</v>
      </c>
      <c r="R128" s="145">
        <f t="shared" si="2"/>
        <v>0</v>
      </c>
      <c r="S128" s="145">
        <v>0</v>
      </c>
      <c r="T128" s="146">
        <f t="shared" si="3"/>
        <v>0</v>
      </c>
      <c r="AR128" s="147" t="s">
        <v>396</v>
      </c>
      <c r="AT128" s="147" t="s">
        <v>150</v>
      </c>
      <c r="AU128" s="147" t="s">
        <v>88</v>
      </c>
      <c r="AY128" s="17" t="s">
        <v>146</v>
      </c>
      <c r="BE128" s="148">
        <f t="shared" si="4"/>
        <v>0</v>
      </c>
      <c r="BF128" s="148">
        <f t="shared" si="5"/>
        <v>0</v>
      </c>
      <c r="BG128" s="148">
        <f t="shared" si="6"/>
        <v>0</v>
      </c>
      <c r="BH128" s="148">
        <f t="shared" si="7"/>
        <v>0</v>
      </c>
      <c r="BI128" s="148">
        <f t="shared" si="8"/>
        <v>0</v>
      </c>
      <c r="BJ128" s="17" t="s">
        <v>86</v>
      </c>
      <c r="BK128" s="148">
        <f t="shared" si="9"/>
        <v>0</v>
      </c>
      <c r="BL128" s="17" t="s">
        <v>396</v>
      </c>
      <c r="BM128" s="147" t="s">
        <v>406</v>
      </c>
    </row>
    <row r="129" spans="2:65" s="1" customFormat="1" ht="62.65" customHeight="1">
      <c r="B129" s="32"/>
      <c r="C129" s="136" t="s">
        <v>174</v>
      </c>
      <c r="D129" s="136" t="s">
        <v>150</v>
      </c>
      <c r="E129" s="137" t="s">
        <v>407</v>
      </c>
      <c r="F129" s="138" t="s">
        <v>408</v>
      </c>
      <c r="G129" s="139" t="s">
        <v>395</v>
      </c>
      <c r="H129" s="140">
        <v>1</v>
      </c>
      <c r="I129" s="141"/>
      <c r="J129" s="142">
        <f t="shared" si="0"/>
        <v>0</v>
      </c>
      <c r="K129" s="138" t="s">
        <v>1</v>
      </c>
      <c r="L129" s="32"/>
      <c r="M129" s="143" t="s">
        <v>1</v>
      </c>
      <c r="N129" s="144" t="s">
        <v>44</v>
      </c>
      <c r="P129" s="145">
        <f t="shared" si="1"/>
        <v>0</v>
      </c>
      <c r="Q129" s="145">
        <v>0</v>
      </c>
      <c r="R129" s="145">
        <f t="shared" si="2"/>
        <v>0</v>
      </c>
      <c r="S129" s="145">
        <v>0</v>
      </c>
      <c r="T129" s="146">
        <f t="shared" si="3"/>
        <v>0</v>
      </c>
      <c r="AR129" s="147" t="s">
        <v>396</v>
      </c>
      <c r="AT129" s="147" t="s">
        <v>150</v>
      </c>
      <c r="AU129" s="147" t="s">
        <v>88</v>
      </c>
      <c r="AY129" s="17" t="s">
        <v>146</v>
      </c>
      <c r="BE129" s="148">
        <f t="shared" si="4"/>
        <v>0</v>
      </c>
      <c r="BF129" s="148">
        <f t="shared" si="5"/>
        <v>0</v>
      </c>
      <c r="BG129" s="148">
        <f t="shared" si="6"/>
        <v>0</v>
      </c>
      <c r="BH129" s="148">
        <f t="shared" si="7"/>
        <v>0</v>
      </c>
      <c r="BI129" s="148">
        <f t="shared" si="8"/>
        <v>0</v>
      </c>
      <c r="BJ129" s="17" t="s">
        <v>86</v>
      </c>
      <c r="BK129" s="148">
        <f t="shared" si="9"/>
        <v>0</v>
      </c>
      <c r="BL129" s="17" t="s">
        <v>396</v>
      </c>
      <c r="BM129" s="147" t="s">
        <v>409</v>
      </c>
    </row>
    <row r="130" spans="2:65" s="1" customFormat="1" ht="33" customHeight="1">
      <c r="B130" s="32"/>
      <c r="C130" s="136" t="s">
        <v>186</v>
      </c>
      <c r="D130" s="136" t="s">
        <v>150</v>
      </c>
      <c r="E130" s="137" t="s">
        <v>410</v>
      </c>
      <c r="F130" s="138" t="s">
        <v>411</v>
      </c>
      <c r="G130" s="139" t="s">
        <v>395</v>
      </c>
      <c r="H130" s="140">
        <v>1</v>
      </c>
      <c r="I130" s="141"/>
      <c r="J130" s="142">
        <f t="shared" si="0"/>
        <v>0</v>
      </c>
      <c r="K130" s="138" t="s">
        <v>1</v>
      </c>
      <c r="L130" s="32"/>
      <c r="M130" s="143" t="s">
        <v>1</v>
      </c>
      <c r="N130" s="144" t="s">
        <v>44</v>
      </c>
      <c r="P130" s="145">
        <f t="shared" si="1"/>
        <v>0</v>
      </c>
      <c r="Q130" s="145">
        <v>0</v>
      </c>
      <c r="R130" s="145">
        <f t="shared" si="2"/>
        <v>0</v>
      </c>
      <c r="S130" s="145">
        <v>0</v>
      </c>
      <c r="T130" s="146">
        <f t="shared" si="3"/>
        <v>0</v>
      </c>
      <c r="AR130" s="147" t="s">
        <v>396</v>
      </c>
      <c r="AT130" s="147" t="s">
        <v>150</v>
      </c>
      <c r="AU130" s="147" t="s">
        <v>88</v>
      </c>
      <c r="AY130" s="17" t="s">
        <v>146</v>
      </c>
      <c r="BE130" s="148">
        <f t="shared" si="4"/>
        <v>0</v>
      </c>
      <c r="BF130" s="148">
        <f t="shared" si="5"/>
        <v>0</v>
      </c>
      <c r="BG130" s="148">
        <f t="shared" si="6"/>
        <v>0</v>
      </c>
      <c r="BH130" s="148">
        <f t="shared" si="7"/>
        <v>0</v>
      </c>
      <c r="BI130" s="148">
        <f t="shared" si="8"/>
        <v>0</v>
      </c>
      <c r="BJ130" s="17" t="s">
        <v>86</v>
      </c>
      <c r="BK130" s="148">
        <f t="shared" si="9"/>
        <v>0</v>
      </c>
      <c r="BL130" s="17" t="s">
        <v>396</v>
      </c>
      <c r="BM130" s="147" t="s">
        <v>412</v>
      </c>
    </row>
    <row r="131" spans="2:65" s="1" customFormat="1" ht="37.9" customHeight="1">
      <c r="B131" s="32"/>
      <c r="C131" s="136" t="s">
        <v>197</v>
      </c>
      <c r="D131" s="136" t="s">
        <v>150</v>
      </c>
      <c r="E131" s="137" t="s">
        <v>413</v>
      </c>
      <c r="F131" s="138" t="s">
        <v>414</v>
      </c>
      <c r="G131" s="139" t="s">
        <v>395</v>
      </c>
      <c r="H131" s="140">
        <v>1</v>
      </c>
      <c r="I131" s="141"/>
      <c r="J131" s="142">
        <f t="shared" si="0"/>
        <v>0</v>
      </c>
      <c r="K131" s="138" t="s">
        <v>1</v>
      </c>
      <c r="L131" s="32"/>
      <c r="M131" s="143" t="s">
        <v>1</v>
      </c>
      <c r="N131" s="144" t="s">
        <v>44</v>
      </c>
      <c r="P131" s="145">
        <f t="shared" si="1"/>
        <v>0</v>
      </c>
      <c r="Q131" s="145">
        <v>0</v>
      </c>
      <c r="R131" s="145">
        <f t="shared" si="2"/>
        <v>0</v>
      </c>
      <c r="S131" s="145">
        <v>0</v>
      </c>
      <c r="T131" s="146">
        <f t="shared" si="3"/>
        <v>0</v>
      </c>
      <c r="AR131" s="147" t="s">
        <v>396</v>
      </c>
      <c r="AT131" s="147" t="s">
        <v>150</v>
      </c>
      <c r="AU131" s="147" t="s">
        <v>88</v>
      </c>
      <c r="AY131" s="17" t="s">
        <v>146</v>
      </c>
      <c r="BE131" s="148">
        <f t="shared" si="4"/>
        <v>0</v>
      </c>
      <c r="BF131" s="148">
        <f t="shared" si="5"/>
        <v>0</v>
      </c>
      <c r="BG131" s="148">
        <f t="shared" si="6"/>
        <v>0</v>
      </c>
      <c r="BH131" s="148">
        <f t="shared" si="7"/>
        <v>0</v>
      </c>
      <c r="BI131" s="148">
        <f t="shared" si="8"/>
        <v>0</v>
      </c>
      <c r="BJ131" s="17" t="s">
        <v>86</v>
      </c>
      <c r="BK131" s="148">
        <f t="shared" si="9"/>
        <v>0</v>
      </c>
      <c r="BL131" s="17" t="s">
        <v>396</v>
      </c>
      <c r="BM131" s="147" t="s">
        <v>415</v>
      </c>
    </row>
    <row r="132" spans="2:65" s="1" customFormat="1" ht="24.2" customHeight="1">
      <c r="B132" s="32"/>
      <c r="C132" s="136" t="s">
        <v>206</v>
      </c>
      <c r="D132" s="136" t="s">
        <v>150</v>
      </c>
      <c r="E132" s="137" t="s">
        <v>416</v>
      </c>
      <c r="F132" s="138" t="s">
        <v>417</v>
      </c>
      <c r="G132" s="139" t="s">
        <v>395</v>
      </c>
      <c r="H132" s="140">
        <v>1</v>
      </c>
      <c r="I132" s="141"/>
      <c r="J132" s="142">
        <f t="shared" si="0"/>
        <v>0</v>
      </c>
      <c r="K132" s="138" t="s">
        <v>1</v>
      </c>
      <c r="L132" s="32"/>
      <c r="M132" s="143" t="s">
        <v>1</v>
      </c>
      <c r="N132" s="144" t="s">
        <v>44</v>
      </c>
      <c r="P132" s="145">
        <f t="shared" si="1"/>
        <v>0</v>
      </c>
      <c r="Q132" s="145">
        <v>0</v>
      </c>
      <c r="R132" s="145">
        <f t="shared" si="2"/>
        <v>0</v>
      </c>
      <c r="S132" s="145">
        <v>0</v>
      </c>
      <c r="T132" s="146">
        <f t="shared" si="3"/>
        <v>0</v>
      </c>
      <c r="AR132" s="147" t="s">
        <v>396</v>
      </c>
      <c r="AT132" s="147" t="s">
        <v>150</v>
      </c>
      <c r="AU132" s="147" t="s">
        <v>88</v>
      </c>
      <c r="AY132" s="17" t="s">
        <v>146</v>
      </c>
      <c r="BE132" s="148">
        <f t="shared" si="4"/>
        <v>0</v>
      </c>
      <c r="BF132" s="148">
        <f t="shared" si="5"/>
        <v>0</v>
      </c>
      <c r="BG132" s="148">
        <f t="shared" si="6"/>
        <v>0</v>
      </c>
      <c r="BH132" s="148">
        <f t="shared" si="7"/>
        <v>0</v>
      </c>
      <c r="BI132" s="148">
        <f t="shared" si="8"/>
        <v>0</v>
      </c>
      <c r="BJ132" s="17" t="s">
        <v>86</v>
      </c>
      <c r="BK132" s="148">
        <f t="shared" si="9"/>
        <v>0</v>
      </c>
      <c r="BL132" s="17" t="s">
        <v>396</v>
      </c>
      <c r="BM132" s="147" t="s">
        <v>418</v>
      </c>
    </row>
    <row r="133" spans="2:65" s="1" customFormat="1" ht="24.2" customHeight="1">
      <c r="B133" s="32"/>
      <c r="C133" s="136" t="s">
        <v>213</v>
      </c>
      <c r="D133" s="136" t="s">
        <v>150</v>
      </c>
      <c r="E133" s="137" t="s">
        <v>419</v>
      </c>
      <c r="F133" s="138" t="s">
        <v>420</v>
      </c>
      <c r="G133" s="139" t="s">
        <v>281</v>
      </c>
      <c r="H133" s="140">
        <v>8</v>
      </c>
      <c r="I133" s="141"/>
      <c r="J133" s="142">
        <f t="shared" si="0"/>
        <v>0</v>
      </c>
      <c r="K133" s="138" t="s">
        <v>1</v>
      </c>
      <c r="L133" s="32"/>
      <c r="M133" s="143" t="s">
        <v>1</v>
      </c>
      <c r="N133" s="144" t="s">
        <v>44</v>
      </c>
      <c r="P133" s="145">
        <f t="shared" si="1"/>
        <v>0</v>
      </c>
      <c r="Q133" s="145">
        <v>0</v>
      </c>
      <c r="R133" s="145">
        <f t="shared" si="2"/>
        <v>0</v>
      </c>
      <c r="S133" s="145">
        <v>0</v>
      </c>
      <c r="T133" s="146">
        <f t="shared" si="3"/>
        <v>0</v>
      </c>
      <c r="AR133" s="147" t="s">
        <v>396</v>
      </c>
      <c r="AT133" s="147" t="s">
        <v>150</v>
      </c>
      <c r="AU133" s="147" t="s">
        <v>88</v>
      </c>
      <c r="AY133" s="17" t="s">
        <v>146</v>
      </c>
      <c r="BE133" s="148">
        <f t="shared" si="4"/>
        <v>0</v>
      </c>
      <c r="BF133" s="148">
        <f t="shared" si="5"/>
        <v>0</v>
      </c>
      <c r="BG133" s="148">
        <f t="shared" si="6"/>
        <v>0</v>
      </c>
      <c r="BH133" s="148">
        <f t="shared" si="7"/>
        <v>0</v>
      </c>
      <c r="BI133" s="148">
        <f t="shared" si="8"/>
        <v>0</v>
      </c>
      <c r="BJ133" s="17" t="s">
        <v>86</v>
      </c>
      <c r="BK133" s="148">
        <f t="shared" si="9"/>
        <v>0</v>
      </c>
      <c r="BL133" s="17" t="s">
        <v>396</v>
      </c>
      <c r="BM133" s="147" t="s">
        <v>421</v>
      </c>
    </row>
    <row r="134" spans="2:65" s="1" customFormat="1" ht="37.9" customHeight="1">
      <c r="B134" s="32"/>
      <c r="C134" s="136" t="s">
        <v>218</v>
      </c>
      <c r="D134" s="136" t="s">
        <v>150</v>
      </c>
      <c r="E134" s="137" t="s">
        <v>422</v>
      </c>
      <c r="F134" s="138" t="s">
        <v>423</v>
      </c>
      <c r="G134" s="139" t="s">
        <v>395</v>
      </c>
      <c r="H134" s="140">
        <v>1</v>
      </c>
      <c r="I134" s="141"/>
      <c r="J134" s="142">
        <f t="shared" si="0"/>
        <v>0</v>
      </c>
      <c r="K134" s="138" t="s">
        <v>1</v>
      </c>
      <c r="L134" s="32"/>
      <c r="M134" s="143" t="s">
        <v>1</v>
      </c>
      <c r="N134" s="144" t="s">
        <v>44</v>
      </c>
      <c r="P134" s="145">
        <f t="shared" si="1"/>
        <v>0</v>
      </c>
      <c r="Q134" s="145">
        <v>0</v>
      </c>
      <c r="R134" s="145">
        <f t="shared" si="2"/>
        <v>0</v>
      </c>
      <c r="S134" s="145">
        <v>0</v>
      </c>
      <c r="T134" s="146">
        <f t="shared" si="3"/>
        <v>0</v>
      </c>
      <c r="AR134" s="147" t="s">
        <v>396</v>
      </c>
      <c r="AT134" s="147" t="s">
        <v>150</v>
      </c>
      <c r="AU134" s="147" t="s">
        <v>88</v>
      </c>
      <c r="AY134" s="17" t="s">
        <v>146</v>
      </c>
      <c r="BE134" s="148">
        <f t="shared" si="4"/>
        <v>0</v>
      </c>
      <c r="BF134" s="148">
        <f t="shared" si="5"/>
        <v>0</v>
      </c>
      <c r="BG134" s="148">
        <f t="shared" si="6"/>
        <v>0</v>
      </c>
      <c r="BH134" s="148">
        <f t="shared" si="7"/>
        <v>0</v>
      </c>
      <c r="BI134" s="148">
        <f t="shared" si="8"/>
        <v>0</v>
      </c>
      <c r="BJ134" s="17" t="s">
        <v>86</v>
      </c>
      <c r="BK134" s="148">
        <f t="shared" si="9"/>
        <v>0</v>
      </c>
      <c r="BL134" s="17" t="s">
        <v>396</v>
      </c>
      <c r="BM134" s="147" t="s">
        <v>424</v>
      </c>
    </row>
    <row r="135" spans="2:65" s="1" customFormat="1" ht="21.75" customHeight="1">
      <c r="B135" s="32"/>
      <c r="C135" s="136" t="s">
        <v>226</v>
      </c>
      <c r="D135" s="136" t="s">
        <v>150</v>
      </c>
      <c r="E135" s="137" t="s">
        <v>425</v>
      </c>
      <c r="F135" s="138" t="s">
        <v>426</v>
      </c>
      <c r="G135" s="139" t="s">
        <v>395</v>
      </c>
      <c r="H135" s="140">
        <v>1</v>
      </c>
      <c r="I135" s="141"/>
      <c r="J135" s="142">
        <f t="shared" si="0"/>
        <v>0</v>
      </c>
      <c r="K135" s="138" t="s">
        <v>1</v>
      </c>
      <c r="L135" s="32"/>
      <c r="M135" s="143" t="s">
        <v>1</v>
      </c>
      <c r="N135" s="144" t="s">
        <v>44</v>
      </c>
      <c r="P135" s="145">
        <f t="shared" si="1"/>
        <v>0</v>
      </c>
      <c r="Q135" s="145">
        <v>0</v>
      </c>
      <c r="R135" s="145">
        <f t="shared" si="2"/>
        <v>0</v>
      </c>
      <c r="S135" s="145">
        <v>0</v>
      </c>
      <c r="T135" s="146">
        <f t="shared" si="3"/>
        <v>0</v>
      </c>
      <c r="AR135" s="147" t="s">
        <v>396</v>
      </c>
      <c r="AT135" s="147" t="s">
        <v>150</v>
      </c>
      <c r="AU135" s="147" t="s">
        <v>88</v>
      </c>
      <c r="AY135" s="17" t="s">
        <v>146</v>
      </c>
      <c r="BE135" s="148">
        <f t="shared" si="4"/>
        <v>0</v>
      </c>
      <c r="BF135" s="148">
        <f t="shared" si="5"/>
        <v>0</v>
      </c>
      <c r="BG135" s="148">
        <f t="shared" si="6"/>
        <v>0</v>
      </c>
      <c r="BH135" s="148">
        <f t="shared" si="7"/>
        <v>0</v>
      </c>
      <c r="BI135" s="148">
        <f t="shared" si="8"/>
        <v>0</v>
      </c>
      <c r="BJ135" s="17" t="s">
        <v>86</v>
      </c>
      <c r="BK135" s="148">
        <f t="shared" si="9"/>
        <v>0</v>
      </c>
      <c r="BL135" s="17" t="s">
        <v>396</v>
      </c>
      <c r="BM135" s="147" t="s">
        <v>427</v>
      </c>
    </row>
    <row r="136" spans="2:65" s="1" customFormat="1" ht="24.2" customHeight="1">
      <c r="B136" s="32"/>
      <c r="C136" s="136" t="s">
        <v>8</v>
      </c>
      <c r="D136" s="136" t="s">
        <v>150</v>
      </c>
      <c r="E136" s="137" t="s">
        <v>428</v>
      </c>
      <c r="F136" s="138" t="s">
        <v>429</v>
      </c>
      <c r="G136" s="139" t="s">
        <v>395</v>
      </c>
      <c r="H136" s="140">
        <v>1</v>
      </c>
      <c r="I136" s="141"/>
      <c r="J136" s="142">
        <f t="shared" si="0"/>
        <v>0</v>
      </c>
      <c r="K136" s="138" t="s">
        <v>1</v>
      </c>
      <c r="L136" s="32"/>
      <c r="M136" s="143" t="s">
        <v>1</v>
      </c>
      <c r="N136" s="144" t="s">
        <v>44</v>
      </c>
      <c r="P136" s="145">
        <f t="shared" si="1"/>
        <v>0</v>
      </c>
      <c r="Q136" s="145">
        <v>0</v>
      </c>
      <c r="R136" s="145">
        <f t="shared" si="2"/>
        <v>0</v>
      </c>
      <c r="S136" s="145">
        <v>0</v>
      </c>
      <c r="T136" s="146">
        <f t="shared" si="3"/>
        <v>0</v>
      </c>
      <c r="AR136" s="147" t="s">
        <v>396</v>
      </c>
      <c r="AT136" s="147" t="s">
        <v>150</v>
      </c>
      <c r="AU136" s="147" t="s">
        <v>88</v>
      </c>
      <c r="AY136" s="17" t="s">
        <v>146</v>
      </c>
      <c r="BE136" s="148">
        <f t="shared" si="4"/>
        <v>0</v>
      </c>
      <c r="BF136" s="148">
        <f t="shared" si="5"/>
        <v>0</v>
      </c>
      <c r="BG136" s="148">
        <f t="shared" si="6"/>
        <v>0</v>
      </c>
      <c r="BH136" s="148">
        <f t="shared" si="7"/>
        <v>0</v>
      </c>
      <c r="BI136" s="148">
        <f t="shared" si="8"/>
        <v>0</v>
      </c>
      <c r="BJ136" s="17" t="s">
        <v>86</v>
      </c>
      <c r="BK136" s="148">
        <f t="shared" si="9"/>
        <v>0</v>
      </c>
      <c r="BL136" s="17" t="s">
        <v>396</v>
      </c>
      <c r="BM136" s="147" t="s">
        <v>430</v>
      </c>
    </row>
    <row r="137" spans="2:65" s="1" customFormat="1" ht="16.5" customHeight="1">
      <c r="B137" s="32"/>
      <c r="C137" s="136" t="s">
        <v>239</v>
      </c>
      <c r="D137" s="136" t="s">
        <v>150</v>
      </c>
      <c r="E137" s="137" t="s">
        <v>431</v>
      </c>
      <c r="F137" s="138" t="s">
        <v>432</v>
      </c>
      <c r="G137" s="139" t="s">
        <v>395</v>
      </c>
      <c r="H137" s="140">
        <v>1</v>
      </c>
      <c r="I137" s="141"/>
      <c r="J137" s="142">
        <f t="shared" si="0"/>
        <v>0</v>
      </c>
      <c r="K137" s="138" t="s">
        <v>1</v>
      </c>
      <c r="L137" s="32"/>
      <c r="M137" s="143" t="s">
        <v>1</v>
      </c>
      <c r="N137" s="144" t="s">
        <v>44</v>
      </c>
      <c r="P137" s="145">
        <f t="shared" si="1"/>
        <v>0</v>
      </c>
      <c r="Q137" s="145">
        <v>0</v>
      </c>
      <c r="R137" s="145">
        <f t="shared" si="2"/>
        <v>0</v>
      </c>
      <c r="S137" s="145">
        <v>0</v>
      </c>
      <c r="T137" s="146">
        <f t="shared" si="3"/>
        <v>0</v>
      </c>
      <c r="AR137" s="147" t="s">
        <v>396</v>
      </c>
      <c r="AT137" s="147" t="s">
        <v>150</v>
      </c>
      <c r="AU137" s="147" t="s">
        <v>88</v>
      </c>
      <c r="AY137" s="17" t="s">
        <v>146</v>
      </c>
      <c r="BE137" s="148">
        <f t="shared" si="4"/>
        <v>0</v>
      </c>
      <c r="BF137" s="148">
        <f t="shared" si="5"/>
        <v>0</v>
      </c>
      <c r="BG137" s="148">
        <f t="shared" si="6"/>
        <v>0</v>
      </c>
      <c r="BH137" s="148">
        <f t="shared" si="7"/>
        <v>0</v>
      </c>
      <c r="BI137" s="148">
        <f t="shared" si="8"/>
        <v>0</v>
      </c>
      <c r="BJ137" s="17" t="s">
        <v>86</v>
      </c>
      <c r="BK137" s="148">
        <f t="shared" si="9"/>
        <v>0</v>
      </c>
      <c r="BL137" s="17" t="s">
        <v>396</v>
      </c>
      <c r="BM137" s="147" t="s">
        <v>433</v>
      </c>
    </row>
    <row r="138" spans="2:65" s="1" customFormat="1" ht="21.75" customHeight="1">
      <c r="B138" s="32"/>
      <c r="C138" s="136" t="s">
        <v>243</v>
      </c>
      <c r="D138" s="136" t="s">
        <v>150</v>
      </c>
      <c r="E138" s="137" t="s">
        <v>434</v>
      </c>
      <c r="F138" s="138" t="s">
        <v>435</v>
      </c>
      <c r="G138" s="139" t="s">
        <v>395</v>
      </c>
      <c r="H138" s="140">
        <v>1</v>
      </c>
      <c r="I138" s="141"/>
      <c r="J138" s="142">
        <f t="shared" si="0"/>
        <v>0</v>
      </c>
      <c r="K138" s="138" t="s">
        <v>1</v>
      </c>
      <c r="L138" s="32"/>
      <c r="M138" s="143" t="s">
        <v>1</v>
      </c>
      <c r="N138" s="144" t="s">
        <v>44</v>
      </c>
      <c r="P138" s="145">
        <f t="shared" si="1"/>
        <v>0</v>
      </c>
      <c r="Q138" s="145">
        <v>0</v>
      </c>
      <c r="R138" s="145">
        <f t="shared" si="2"/>
        <v>0</v>
      </c>
      <c r="S138" s="145">
        <v>0</v>
      </c>
      <c r="T138" s="146">
        <f t="shared" si="3"/>
        <v>0</v>
      </c>
      <c r="AR138" s="147" t="s">
        <v>396</v>
      </c>
      <c r="AT138" s="147" t="s">
        <v>150</v>
      </c>
      <c r="AU138" s="147" t="s">
        <v>88</v>
      </c>
      <c r="AY138" s="17" t="s">
        <v>146</v>
      </c>
      <c r="BE138" s="148">
        <f t="shared" si="4"/>
        <v>0</v>
      </c>
      <c r="BF138" s="148">
        <f t="shared" si="5"/>
        <v>0</v>
      </c>
      <c r="BG138" s="148">
        <f t="shared" si="6"/>
        <v>0</v>
      </c>
      <c r="BH138" s="148">
        <f t="shared" si="7"/>
        <v>0</v>
      </c>
      <c r="BI138" s="148">
        <f t="shared" si="8"/>
        <v>0</v>
      </c>
      <c r="BJ138" s="17" t="s">
        <v>86</v>
      </c>
      <c r="BK138" s="148">
        <f t="shared" si="9"/>
        <v>0</v>
      </c>
      <c r="BL138" s="17" t="s">
        <v>396</v>
      </c>
      <c r="BM138" s="147" t="s">
        <v>436</v>
      </c>
    </row>
    <row r="139" spans="2:65" s="1" customFormat="1" ht="16.5" customHeight="1">
      <c r="B139" s="32"/>
      <c r="C139" s="136" t="s">
        <v>247</v>
      </c>
      <c r="D139" s="136" t="s">
        <v>150</v>
      </c>
      <c r="E139" s="137" t="s">
        <v>437</v>
      </c>
      <c r="F139" s="138" t="s">
        <v>438</v>
      </c>
      <c r="G139" s="139" t="s">
        <v>395</v>
      </c>
      <c r="H139" s="140">
        <v>1</v>
      </c>
      <c r="I139" s="141"/>
      <c r="J139" s="142">
        <f t="shared" si="0"/>
        <v>0</v>
      </c>
      <c r="K139" s="138" t="s">
        <v>1</v>
      </c>
      <c r="L139" s="32"/>
      <c r="M139" s="187" t="s">
        <v>1</v>
      </c>
      <c r="N139" s="188" t="s">
        <v>44</v>
      </c>
      <c r="O139" s="189"/>
      <c r="P139" s="190">
        <f t="shared" si="1"/>
        <v>0</v>
      </c>
      <c r="Q139" s="190">
        <v>0</v>
      </c>
      <c r="R139" s="190">
        <f t="shared" si="2"/>
        <v>0</v>
      </c>
      <c r="S139" s="190">
        <v>0</v>
      </c>
      <c r="T139" s="191">
        <f t="shared" si="3"/>
        <v>0</v>
      </c>
      <c r="AR139" s="147" t="s">
        <v>396</v>
      </c>
      <c r="AT139" s="147" t="s">
        <v>150</v>
      </c>
      <c r="AU139" s="147" t="s">
        <v>88</v>
      </c>
      <c r="AY139" s="17" t="s">
        <v>146</v>
      </c>
      <c r="BE139" s="148">
        <f t="shared" si="4"/>
        <v>0</v>
      </c>
      <c r="BF139" s="148">
        <f t="shared" si="5"/>
        <v>0</v>
      </c>
      <c r="BG139" s="148">
        <f t="shared" si="6"/>
        <v>0</v>
      </c>
      <c r="BH139" s="148">
        <f t="shared" si="7"/>
        <v>0</v>
      </c>
      <c r="BI139" s="148">
        <f t="shared" si="8"/>
        <v>0</v>
      </c>
      <c r="BJ139" s="17" t="s">
        <v>86</v>
      </c>
      <c r="BK139" s="148">
        <f t="shared" si="9"/>
        <v>0</v>
      </c>
      <c r="BL139" s="17" t="s">
        <v>396</v>
      </c>
      <c r="BM139" s="147" t="s">
        <v>439</v>
      </c>
    </row>
    <row r="140" spans="2:65" s="1" customFormat="1" ht="6.95" customHeight="1">
      <c r="B140" s="44"/>
      <c r="C140" s="45"/>
      <c r="D140" s="45"/>
      <c r="E140" s="45"/>
      <c r="F140" s="45"/>
      <c r="G140" s="45"/>
      <c r="H140" s="45"/>
      <c r="I140" s="45"/>
      <c r="J140" s="45"/>
      <c r="K140" s="45"/>
      <c r="L140" s="32"/>
    </row>
  </sheetData>
  <sheetProtection algorithmName="SHA-512" hashValue="67PIKRMpSr8JvvpzYWyJPSpok7ucLSkXptOcguB/SsC1gv6aslEoO2Tavwu40yQL38bKdtjctVOh8o02p/1K6w==" saltValue="Ji60QOayTWZqJmVI4GQjDXZZW2yIA5HSMDt4j0SeUhxp2c6pZbUIfbUBphKfOJpY2d3T3VRMi4fVO29yxZ8jvQ==" spinCount="100000" sheet="1" objects="1" scenarios="1" formatColumns="0" formatRows="0" autoFilter="0"/>
  <autoFilter ref="C121:K139" xr:uid="{00000000-0009-0000-0000-000002000000}"/>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47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102</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440</v>
      </c>
      <c r="F9" s="239"/>
      <c r="G9" s="239"/>
      <c r="H9" s="239"/>
      <c r="L9" s="32"/>
    </row>
    <row r="10" spans="2:46" s="1" customFormat="1" ht="12" customHeight="1">
      <c r="B10" s="32"/>
      <c r="D10" s="27" t="s">
        <v>108</v>
      </c>
      <c r="L10" s="32"/>
    </row>
    <row r="11" spans="2:46" s="1" customFormat="1" ht="16.5" customHeight="1">
      <c r="B11" s="32"/>
      <c r="E11" s="195" t="s">
        <v>441</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6" t="s">
        <v>1</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ROUND(J149,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ROUND((SUM(BE149:BE473)),  2)</f>
        <v>0</v>
      </c>
      <c r="I35" s="96">
        <v>0.21</v>
      </c>
      <c r="J35" s="86">
        <f>ROUND(((SUM(BE149:BE473))*I35),  2)</f>
        <v>0</v>
      </c>
      <c r="L35" s="32"/>
    </row>
    <row r="36" spans="2:12" s="1" customFormat="1" ht="14.45" customHeight="1">
      <c r="B36" s="32"/>
      <c r="E36" s="27" t="s">
        <v>45</v>
      </c>
      <c r="F36" s="86">
        <f>ROUND((SUM(BF149:BF473)),  2)</f>
        <v>0</v>
      </c>
      <c r="I36" s="96">
        <v>0.12</v>
      </c>
      <c r="J36" s="86">
        <f>ROUND(((SUM(BF149:BF473))*I36),  2)</f>
        <v>0</v>
      </c>
      <c r="L36" s="32"/>
    </row>
    <row r="37" spans="2:12" s="1" customFormat="1" ht="14.45" hidden="1" customHeight="1">
      <c r="B37" s="32"/>
      <c r="E37" s="27" t="s">
        <v>46</v>
      </c>
      <c r="F37" s="86">
        <f>ROUND((SUM(BG149:BG473)),  2)</f>
        <v>0</v>
      </c>
      <c r="I37" s="96">
        <v>0.21</v>
      </c>
      <c r="J37" s="86">
        <f>0</f>
        <v>0</v>
      </c>
      <c r="L37" s="32"/>
    </row>
    <row r="38" spans="2:12" s="1" customFormat="1" ht="14.45" hidden="1" customHeight="1">
      <c r="B38" s="32"/>
      <c r="E38" s="27" t="s">
        <v>47</v>
      </c>
      <c r="F38" s="86">
        <f>ROUND((SUM(BH149:BH473)),  2)</f>
        <v>0</v>
      </c>
      <c r="I38" s="96">
        <v>0.12</v>
      </c>
      <c r="J38" s="86">
        <f>0</f>
        <v>0</v>
      </c>
      <c r="L38" s="32"/>
    </row>
    <row r="39" spans="2:12" s="1" customFormat="1" ht="14.45" hidden="1" customHeight="1">
      <c r="B39" s="32"/>
      <c r="E39" s="27" t="s">
        <v>48</v>
      </c>
      <c r="F39" s="86">
        <f>ROUND((SUM(BI149:BI473)),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440</v>
      </c>
      <c r="F87" s="239"/>
      <c r="G87" s="239"/>
      <c r="H87" s="239"/>
      <c r="L87" s="32"/>
    </row>
    <row r="88" spans="2:12" s="1" customFormat="1" ht="12" customHeight="1">
      <c r="B88" s="32"/>
      <c r="C88" s="27" t="s">
        <v>108</v>
      </c>
      <c r="L88" s="32"/>
    </row>
    <row r="89" spans="2:12" s="1" customFormat="1" ht="16.5" customHeight="1">
      <c r="B89" s="32"/>
      <c r="E89" s="195" t="str">
        <f>E11</f>
        <v>SO.101.B - SO.101.B - Komunikace a zpevněné plochy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J149</f>
        <v>0</v>
      </c>
      <c r="L98" s="32"/>
      <c r="AU98" s="17" t="s">
        <v>115</v>
      </c>
    </row>
    <row r="99" spans="2:47" s="8" customFormat="1" ht="24.95" customHeight="1">
      <c r="B99" s="108"/>
      <c r="D99" s="109" t="s">
        <v>116</v>
      </c>
      <c r="E99" s="110"/>
      <c r="F99" s="110"/>
      <c r="G99" s="110"/>
      <c r="H99" s="110"/>
      <c r="I99" s="110"/>
      <c r="J99" s="111">
        <f>J150</f>
        <v>0</v>
      </c>
      <c r="L99" s="108"/>
    </row>
    <row r="100" spans="2:47" s="9" customFormat="1" ht="19.899999999999999" customHeight="1">
      <c r="B100" s="112"/>
      <c r="D100" s="113" t="s">
        <v>117</v>
      </c>
      <c r="E100" s="114"/>
      <c r="F100" s="114"/>
      <c r="G100" s="114"/>
      <c r="H100" s="114"/>
      <c r="I100" s="114"/>
      <c r="J100" s="115">
        <f>J151</f>
        <v>0</v>
      </c>
      <c r="L100" s="112"/>
    </row>
    <row r="101" spans="2:47" s="9" customFormat="1" ht="14.85" customHeight="1">
      <c r="B101" s="112"/>
      <c r="D101" s="113" t="s">
        <v>118</v>
      </c>
      <c r="E101" s="114"/>
      <c r="F101" s="114"/>
      <c r="G101" s="114"/>
      <c r="H101" s="114"/>
      <c r="I101" s="114"/>
      <c r="J101" s="115">
        <f>J152</f>
        <v>0</v>
      </c>
      <c r="L101" s="112"/>
    </row>
    <row r="102" spans="2:47" s="9" customFormat="1" ht="14.85" customHeight="1">
      <c r="B102" s="112"/>
      <c r="D102" s="113" t="s">
        <v>119</v>
      </c>
      <c r="E102" s="114"/>
      <c r="F102" s="114"/>
      <c r="G102" s="114"/>
      <c r="H102" s="114"/>
      <c r="I102" s="114"/>
      <c r="J102" s="115">
        <f>J183</f>
        <v>0</v>
      </c>
      <c r="L102" s="112"/>
    </row>
    <row r="103" spans="2:47" s="9" customFormat="1" ht="14.85" customHeight="1">
      <c r="B103" s="112"/>
      <c r="D103" s="113" t="s">
        <v>442</v>
      </c>
      <c r="E103" s="114"/>
      <c r="F103" s="114"/>
      <c r="G103" s="114"/>
      <c r="H103" s="114"/>
      <c r="I103" s="114"/>
      <c r="J103" s="115">
        <f>J195</f>
        <v>0</v>
      </c>
      <c r="L103" s="112"/>
    </row>
    <row r="104" spans="2:47" s="9" customFormat="1" ht="14.85" customHeight="1">
      <c r="B104" s="112"/>
      <c r="D104" s="113" t="s">
        <v>443</v>
      </c>
      <c r="E104" s="114"/>
      <c r="F104" s="114"/>
      <c r="G104" s="114"/>
      <c r="H104" s="114"/>
      <c r="I104" s="114"/>
      <c r="J104" s="115">
        <f>J237</f>
        <v>0</v>
      </c>
      <c r="L104" s="112"/>
    </row>
    <row r="105" spans="2:47" s="9" customFormat="1" ht="14.85" customHeight="1">
      <c r="B105" s="112"/>
      <c r="D105" s="113" t="s">
        <v>444</v>
      </c>
      <c r="E105" s="114"/>
      <c r="F105" s="114"/>
      <c r="G105" s="114"/>
      <c r="H105" s="114"/>
      <c r="I105" s="114"/>
      <c r="J105" s="115">
        <f>J247</f>
        <v>0</v>
      </c>
      <c r="L105" s="112"/>
    </row>
    <row r="106" spans="2:47" s="9" customFormat="1" ht="14.85" customHeight="1">
      <c r="B106" s="112"/>
      <c r="D106" s="113" t="s">
        <v>445</v>
      </c>
      <c r="E106" s="114"/>
      <c r="F106" s="114"/>
      <c r="G106" s="114"/>
      <c r="H106" s="114"/>
      <c r="I106" s="114"/>
      <c r="J106" s="115">
        <f>J262</f>
        <v>0</v>
      </c>
      <c r="L106" s="112"/>
    </row>
    <row r="107" spans="2:47" s="9" customFormat="1" ht="19.899999999999999" customHeight="1">
      <c r="B107" s="112"/>
      <c r="D107" s="113" t="s">
        <v>446</v>
      </c>
      <c r="E107" s="114"/>
      <c r="F107" s="114"/>
      <c r="G107" s="114"/>
      <c r="H107" s="114"/>
      <c r="I107" s="114"/>
      <c r="J107" s="115">
        <f>J278</f>
        <v>0</v>
      </c>
      <c r="L107" s="112"/>
    </row>
    <row r="108" spans="2:47" s="9" customFormat="1" ht="14.85" customHeight="1">
      <c r="B108" s="112"/>
      <c r="D108" s="113" t="s">
        <v>447</v>
      </c>
      <c r="E108" s="114"/>
      <c r="F108" s="114"/>
      <c r="G108" s="114"/>
      <c r="H108" s="114"/>
      <c r="I108" s="114"/>
      <c r="J108" s="115">
        <f>J279</f>
        <v>0</v>
      </c>
      <c r="L108" s="112"/>
    </row>
    <row r="109" spans="2:47" s="9" customFormat="1" ht="14.85" customHeight="1">
      <c r="B109" s="112"/>
      <c r="D109" s="113" t="s">
        <v>448</v>
      </c>
      <c r="E109" s="114"/>
      <c r="F109" s="114"/>
      <c r="G109" s="114"/>
      <c r="H109" s="114"/>
      <c r="I109" s="114"/>
      <c r="J109" s="115">
        <f>J289</f>
        <v>0</v>
      </c>
      <c r="L109" s="112"/>
    </row>
    <row r="110" spans="2:47" s="9" customFormat="1" ht="19.899999999999999" customHeight="1">
      <c r="B110" s="112"/>
      <c r="D110" s="113" t="s">
        <v>120</v>
      </c>
      <c r="E110" s="114"/>
      <c r="F110" s="114"/>
      <c r="G110" s="114"/>
      <c r="H110" s="114"/>
      <c r="I110" s="114"/>
      <c r="J110" s="115">
        <f>J292</f>
        <v>0</v>
      </c>
      <c r="L110" s="112"/>
    </row>
    <row r="111" spans="2:47" s="9" customFormat="1" ht="14.85" customHeight="1">
      <c r="B111" s="112"/>
      <c r="D111" s="113" t="s">
        <v>121</v>
      </c>
      <c r="E111" s="114"/>
      <c r="F111" s="114"/>
      <c r="G111" s="114"/>
      <c r="H111" s="114"/>
      <c r="I111" s="114"/>
      <c r="J111" s="115">
        <f>J293</f>
        <v>0</v>
      </c>
      <c r="L111" s="112"/>
    </row>
    <row r="112" spans="2:47" s="9" customFormat="1" ht="14.85" customHeight="1">
      <c r="B112" s="112"/>
      <c r="D112" s="113" t="s">
        <v>449</v>
      </c>
      <c r="E112" s="114"/>
      <c r="F112" s="114"/>
      <c r="G112" s="114"/>
      <c r="H112" s="114"/>
      <c r="I112" s="114"/>
      <c r="J112" s="115">
        <f>J309</f>
        <v>0</v>
      </c>
      <c r="L112" s="112"/>
    </row>
    <row r="113" spans="2:12" s="9" customFormat="1" ht="14.85" customHeight="1">
      <c r="B113" s="112"/>
      <c r="D113" s="113" t="s">
        <v>450</v>
      </c>
      <c r="E113" s="114"/>
      <c r="F113" s="114"/>
      <c r="G113" s="114"/>
      <c r="H113" s="114"/>
      <c r="I113" s="114"/>
      <c r="J113" s="115">
        <f>J320</f>
        <v>0</v>
      </c>
      <c r="L113" s="112"/>
    </row>
    <row r="114" spans="2:12" s="9" customFormat="1" ht="14.85" customHeight="1">
      <c r="B114" s="112"/>
      <c r="D114" s="113" t="s">
        <v>451</v>
      </c>
      <c r="E114" s="114"/>
      <c r="F114" s="114"/>
      <c r="G114" s="114"/>
      <c r="H114" s="114"/>
      <c r="I114" s="114"/>
      <c r="J114" s="115">
        <f>J326</f>
        <v>0</v>
      </c>
      <c r="L114" s="112"/>
    </row>
    <row r="115" spans="2:12" s="9" customFormat="1" ht="19.899999999999999" customHeight="1">
      <c r="B115" s="112"/>
      <c r="D115" s="113" t="s">
        <v>124</v>
      </c>
      <c r="E115" s="114"/>
      <c r="F115" s="114"/>
      <c r="G115" s="114"/>
      <c r="H115" s="114"/>
      <c r="I115" s="114"/>
      <c r="J115" s="115">
        <f>J341</f>
        <v>0</v>
      </c>
      <c r="L115" s="112"/>
    </row>
    <row r="116" spans="2:12" s="9" customFormat="1" ht="14.85" customHeight="1">
      <c r="B116" s="112"/>
      <c r="D116" s="113" t="s">
        <v>125</v>
      </c>
      <c r="E116" s="114"/>
      <c r="F116" s="114"/>
      <c r="G116" s="114"/>
      <c r="H116" s="114"/>
      <c r="I116" s="114"/>
      <c r="J116" s="115">
        <f>J342</f>
        <v>0</v>
      </c>
      <c r="L116" s="112"/>
    </row>
    <row r="117" spans="2:12" s="9" customFormat="1" ht="14.85" customHeight="1">
      <c r="B117" s="112"/>
      <c r="D117" s="113" t="s">
        <v>452</v>
      </c>
      <c r="E117" s="114"/>
      <c r="F117" s="114"/>
      <c r="G117" s="114"/>
      <c r="H117" s="114"/>
      <c r="I117" s="114"/>
      <c r="J117" s="115">
        <f>J344</f>
        <v>0</v>
      </c>
      <c r="L117" s="112"/>
    </row>
    <row r="118" spans="2:12" s="9" customFormat="1" ht="14.85" customHeight="1">
      <c r="B118" s="112"/>
      <c r="D118" s="113" t="s">
        <v>453</v>
      </c>
      <c r="E118" s="114"/>
      <c r="F118" s="114"/>
      <c r="G118" s="114"/>
      <c r="H118" s="114"/>
      <c r="I118" s="114"/>
      <c r="J118" s="115">
        <f>J363</f>
        <v>0</v>
      </c>
      <c r="L118" s="112"/>
    </row>
    <row r="119" spans="2:12" s="9" customFormat="1" ht="14.85" customHeight="1">
      <c r="B119" s="112"/>
      <c r="D119" s="113" t="s">
        <v>454</v>
      </c>
      <c r="E119" s="114"/>
      <c r="F119" s="114"/>
      <c r="G119" s="114"/>
      <c r="H119" s="114"/>
      <c r="I119" s="114"/>
      <c r="J119" s="115">
        <f>J375</f>
        <v>0</v>
      </c>
      <c r="L119" s="112"/>
    </row>
    <row r="120" spans="2:12" s="9" customFormat="1" ht="14.85" customHeight="1">
      <c r="B120" s="112"/>
      <c r="D120" s="113" t="s">
        <v>455</v>
      </c>
      <c r="E120" s="114"/>
      <c r="F120" s="114"/>
      <c r="G120" s="114"/>
      <c r="H120" s="114"/>
      <c r="I120" s="114"/>
      <c r="J120" s="115">
        <f>J408</f>
        <v>0</v>
      </c>
      <c r="L120" s="112"/>
    </row>
    <row r="121" spans="2:12" s="9" customFormat="1" ht="19.899999999999999" customHeight="1">
      <c r="B121" s="112"/>
      <c r="D121" s="113" t="s">
        <v>126</v>
      </c>
      <c r="E121" s="114"/>
      <c r="F121" s="114"/>
      <c r="G121" s="114"/>
      <c r="H121" s="114"/>
      <c r="I121" s="114"/>
      <c r="J121" s="115">
        <f>J419</f>
        <v>0</v>
      </c>
      <c r="L121" s="112"/>
    </row>
    <row r="122" spans="2:12" s="9" customFormat="1" ht="14.85" customHeight="1">
      <c r="B122" s="112"/>
      <c r="D122" s="113" t="s">
        <v>127</v>
      </c>
      <c r="E122" s="114"/>
      <c r="F122" s="114"/>
      <c r="G122" s="114"/>
      <c r="H122" s="114"/>
      <c r="I122" s="114"/>
      <c r="J122" s="115">
        <f>J420</f>
        <v>0</v>
      </c>
      <c r="L122" s="112"/>
    </row>
    <row r="123" spans="2:12" s="9" customFormat="1" ht="14.85" customHeight="1">
      <c r="B123" s="112"/>
      <c r="D123" s="113" t="s">
        <v>128</v>
      </c>
      <c r="E123" s="114"/>
      <c r="F123" s="114"/>
      <c r="G123" s="114"/>
      <c r="H123" s="114"/>
      <c r="I123" s="114"/>
      <c r="J123" s="115">
        <f>J427</f>
        <v>0</v>
      </c>
      <c r="L123" s="112"/>
    </row>
    <row r="124" spans="2:12" s="9" customFormat="1" ht="14.85" customHeight="1">
      <c r="B124" s="112"/>
      <c r="D124" s="113" t="s">
        <v>129</v>
      </c>
      <c r="E124" s="114"/>
      <c r="F124" s="114"/>
      <c r="G124" s="114"/>
      <c r="H124" s="114"/>
      <c r="I124" s="114"/>
      <c r="J124" s="115">
        <f>J433</f>
        <v>0</v>
      </c>
      <c r="L124" s="112"/>
    </row>
    <row r="125" spans="2:12" s="9" customFormat="1" ht="14.85" customHeight="1">
      <c r="B125" s="112"/>
      <c r="D125" s="113" t="s">
        <v>456</v>
      </c>
      <c r="E125" s="114"/>
      <c r="F125" s="114"/>
      <c r="G125" s="114"/>
      <c r="H125" s="114"/>
      <c r="I125" s="114"/>
      <c r="J125" s="115">
        <f>J447</f>
        <v>0</v>
      </c>
      <c r="L125" s="112"/>
    </row>
    <row r="126" spans="2:12" s="9" customFormat="1" ht="14.85" customHeight="1">
      <c r="B126" s="112"/>
      <c r="D126" s="113" t="s">
        <v>457</v>
      </c>
      <c r="E126" s="114"/>
      <c r="F126" s="114"/>
      <c r="G126" s="114"/>
      <c r="H126" s="114"/>
      <c r="I126" s="114"/>
      <c r="J126" s="115">
        <f>J452</f>
        <v>0</v>
      </c>
      <c r="L126" s="112"/>
    </row>
    <row r="127" spans="2:12" s="9" customFormat="1" ht="14.85" customHeight="1">
      <c r="B127" s="112"/>
      <c r="D127" s="113" t="s">
        <v>130</v>
      </c>
      <c r="E127" s="114"/>
      <c r="F127" s="114"/>
      <c r="G127" s="114"/>
      <c r="H127" s="114"/>
      <c r="I127" s="114"/>
      <c r="J127" s="115">
        <f>J465</f>
        <v>0</v>
      </c>
      <c r="L127" s="112"/>
    </row>
    <row r="128" spans="2:12" s="1" customFormat="1" ht="21.75" customHeight="1">
      <c r="B128" s="32"/>
      <c r="L128" s="32"/>
    </row>
    <row r="129" spans="2:12" s="1" customFormat="1" ht="6.95" customHeight="1">
      <c r="B129" s="44"/>
      <c r="C129" s="45"/>
      <c r="D129" s="45"/>
      <c r="E129" s="45"/>
      <c r="F129" s="45"/>
      <c r="G129" s="45"/>
      <c r="H129" s="45"/>
      <c r="I129" s="45"/>
      <c r="J129" s="45"/>
      <c r="K129" s="45"/>
      <c r="L129" s="32"/>
    </row>
    <row r="133" spans="2:12" s="1" customFormat="1" ht="6.95" customHeight="1">
      <c r="B133" s="46"/>
      <c r="C133" s="47"/>
      <c r="D133" s="47"/>
      <c r="E133" s="47"/>
      <c r="F133" s="47"/>
      <c r="G133" s="47"/>
      <c r="H133" s="47"/>
      <c r="I133" s="47"/>
      <c r="J133" s="47"/>
      <c r="K133" s="47"/>
      <c r="L133" s="32"/>
    </row>
    <row r="134" spans="2:12" s="1" customFormat="1" ht="24.95" customHeight="1">
      <c r="B134" s="32"/>
      <c r="C134" s="21" t="s">
        <v>131</v>
      </c>
      <c r="L134" s="32"/>
    </row>
    <row r="135" spans="2:12" s="1" customFormat="1" ht="6.95" customHeight="1">
      <c r="B135" s="32"/>
      <c r="L135" s="32"/>
    </row>
    <row r="136" spans="2:12" s="1" customFormat="1" ht="12" customHeight="1">
      <c r="B136" s="32"/>
      <c r="C136" s="27" t="s">
        <v>16</v>
      </c>
      <c r="L136" s="32"/>
    </row>
    <row r="137" spans="2:12" s="1" customFormat="1" ht="16.5" customHeight="1">
      <c r="B137" s="32"/>
      <c r="E137" s="237" t="str">
        <f>E7</f>
        <v>Oprava místní komunikace v ulici u tenisových kurtů</v>
      </c>
      <c r="F137" s="238"/>
      <c r="G137" s="238"/>
      <c r="H137" s="238"/>
      <c r="L137" s="32"/>
    </row>
    <row r="138" spans="2:12" ht="12" customHeight="1">
      <c r="B138" s="20"/>
      <c r="C138" s="27" t="s">
        <v>106</v>
      </c>
      <c r="L138" s="20"/>
    </row>
    <row r="139" spans="2:12" s="1" customFormat="1" ht="16.5" customHeight="1">
      <c r="B139" s="32"/>
      <c r="E139" s="237" t="s">
        <v>440</v>
      </c>
      <c r="F139" s="239"/>
      <c r="G139" s="239"/>
      <c r="H139" s="239"/>
      <c r="L139" s="32"/>
    </row>
    <row r="140" spans="2:12" s="1" customFormat="1" ht="12" customHeight="1">
      <c r="B140" s="32"/>
      <c r="C140" s="27" t="s">
        <v>108</v>
      </c>
      <c r="L140" s="32"/>
    </row>
    <row r="141" spans="2:12" s="1" customFormat="1" ht="16.5" customHeight="1">
      <c r="B141" s="32"/>
      <c r="E141" s="195" t="str">
        <f>E11</f>
        <v>SO.101.B - SO.101.B - Komunikace a zpevněné plochy</v>
      </c>
      <c r="F141" s="239"/>
      <c r="G141" s="239"/>
      <c r="H141" s="239"/>
      <c r="L141" s="32"/>
    </row>
    <row r="142" spans="2:12" s="1" customFormat="1" ht="6.95" customHeight="1">
      <c r="B142" s="32"/>
      <c r="L142" s="32"/>
    </row>
    <row r="143" spans="2:12" s="1" customFormat="1" ht="12" customHeight="1">
      <c r="B143" s="32"/>
      <c r="C143" s="27" t="s">
        <v>20</v>
      </c>
      <c r="F143" s="25" t="str">
        <f>F14</f>
        <v xml:space="preserve"> </v>
      </c>
      <c r="I143" s="27" t="s">
        <v>22</v>
      </c>
      <c r="J143" s="52" t="str">
        <f>IF(J14="","",J14)</f>
        <v>21. 10. 2025</v>
      </c>
      <c r="L143" s="32"/>
    </row>
    <row r="144" spans="2:12" s="1" customFormat="1" ht="6.95" customHeight="1">
      <c r="B144" s="32"/>
      <c r="L144" s="32"/>
    </row>
    <row r="145" spans="2:65" s="1" customFormat="1" ht="15.2" customHeight="1">
      <c r="B145" s="32"/>
      <c r="C145" s="27" t="s">
        <v>24</v>
      </c>
      <c r="F145" s="25" t="str">
        <f>E17</f>
        <v>Obec Mečeříš</v>
      </c>
      <c r="I145" s="27" t="s">
        <v>30</v>
      </c>
      <c r="J145" s="30" t="str">
        <f>E23</f>
        <v>CR Project s.r.o.</v>
      </c>
      <c r="L145" s="32"/>
    </row>
    <row r="146" spans="2:65" s="1" customFormat="1" ht="15.2" customHeight="1">
      <c r="B146" s="32"/>
      <c r="C146" s="27" t="s">
        <v>28</v>
      </c>
      <c r="F146" s="25" t="str">
        <f>IF(E20="","",E20)</f>
        <v>Vyplň údaj</v>
      </c>
      <c r="I146" s="27" t="s">
        <v>35</v>
      </c>
      <c r="J146" s="30" t="str">
        <f>E26</f>
        <v>Josef Nentwich</v>
      </c>
      <c r="L146" s="32"/>
    </row>
    <row r="147" spans="2:65" s="1" customFormat="1" ht="10.35" customHeight="1">
      <c r="B147" s="32"/>
      <c r="L147" s="32"/>
    </row>
    <row r="148" spans="2:65" s="10" customFormat="1" ht="29.25" customHeight="1">
      <c r="B148" s="116"/>
      <c r="C148" s="117" t="s">
        <v>132</v>
      </c>
      <c r="D148" s="118" t="s">
        <v>64</v>
      </c>
      <c r="E148" s="118" t="s">
        <v>60</v>
      </c>
      <c r="F148" s="118" t="s">
        <v>61</v>
      </c>
      <c r="G148" s="118" t="s">
        <v>133</v>
      </c>
      <c r="H148" s="118" t="s">
        <v>134</v>
      </c>
      <c r="I148" s="118" t="s">
        <v>135</v>
      </c>
      <c r="J148" s="118" t="s">
        <v>113</v>
      </c>
      <c r="K148" s="119" t="s">
        <v>136</v>
      </c>
      <c r="L148" s="116"/>
      <c r="M148" s="59" t="s">
        <v>1</v>
      </c>
      <c r="N148" s="60" t="s">
        <v>43</v>
      </c>
      <c r="O148" s="60" t="s">
        <v>137</v>
      </c>
      <c r="P148" s="60" t="s">
        <v>138</v>
      </c>
      <c r="Q148" s="60" t="s">
        <v>139</v>
      </c>
      <c r="R148" s="60" t="s">
        <v>140</v>
      </c>
      <c r="S148" s="60" t="s">
        <v>141</v>
      </c>
      <c r="T148" s="61" t="s">
        <v>142</v>
      </c>
    </row>
    <row r="149" spans="2:65" s="1" customFormat="1" ht="22.9" customHeight="1">
      <c r="B149" s="32"/>
      <c r="C149" s="64" t="s">
        <v>143</v>
      </c>
      <c r="J149" s="120">
        <f>BK149</f>
        <v>0</v>
      </c>
      <c r="L149" s="32"/>
      <c r="M149" s="62"/>
      <c r="N149" s="53"/>
      <c r="O149" s="53"/>
      <c r="P149" s="121">
        <f>P150</f>
        <v>0</v>
      </c>
      <c r="Q149" s="53"/>
      <c r="R149" s="121">
        <f>R150</f>
        <v>735.54904842000008</v>
      </c>
      <c r="S149" s="53"/>
      <c r="T149" s="122">
        <f>T150</f>
        <v>126.62671999999999</v>
      </c>
      <c r="AT149" s="17" t="s">
        <v>78</v>
      </c>
      <c r="AU149" s="17" t="s">
        <v>115</v>
      </c>
      <c r="BK149" s="123">
        <f>BK150</f>
        <v>0</v>
      </c>
    </row>
    <row r="150" spans="2:65" s="11" customFormat="1" ht="25.9" customHeight="1">
      <c r="B150" s="124"/>
      <c r="D150" s="125" t="s">
        <v>78</v>
      </c>
      <c r="E150" s="126" t="s">
        <v>144</v>
      </c>
      <c r="F150" s="126" t="s">
        <v>145</v>
      </c>
      <c r="I150" s="127"/>
      <c r="J150" s="128">
        <f>BK150</f>
        <v>0</v>
      </c>
      <c r="L150" s="124"/>
      <c r="M150" s="129"/>
      <c r="P150" s="130">
        <f>P151+P278+P292+P341+P419</f>
        <v>0</v>
      </c>
      <c r="R150" s="130">
        <f>R151+R278+R292+R341+R419</f>
        <v>735.54904842000008</v>
      </c>
      <c r="T150" s="131">
        <f>T151+T278+T292+T341+T419</f>
        <v>126.62671999999999</v>
      </c>
      <c r="AR150" s="125" t="s">
        <v>86</v>
      </c>
      <c r="AT150" s="132" t="s">
        <v>78</v>
      </c>
      <c r="AU150" s="132" t="s">
        <v>79</v>
      </c>
      <c r="AY150" s="125" t="s">
        <v>146</v>
      </c>
      <c r="BK150" s="133">
        <f>BK151+BK278+BK292+BK341+BK419</f>
        <v>0</v>
      </c>
    </row>
    <row r="151" spans="2:65" s="11" customFormat="1" ht="22.9" customHeight="1">
      <c r="B151" s="124"/>
      <c r="D151" s="125" t="s">
        <v>78</v>
      </c>
      <c r="E151" s="134" t="s">
        <v>86</v>
      </c>
      <c r="F151" s="134" t="s">
        <v>147</v>
      </c>
      <c r="I151" s="127"/>
      <c r="J151" s="135">
        <f>BK151</f>
        <v>0</v>
      </c>
      <c r="L151" s="124"/>
      <c r="M151" s="129"/>
      <c r="P151" s="130">
        <f>P152+P183+P195+P237+P247+P262</f>
        <v>0</v>
      </c>
      <c r="R151" s="130">
        <f>R152+R183+R195+R237+R247+R262</f>
        <v>292.90300499999995</v>
      </c>
      <c r="T151" s="131">
        <f>T152+T183+T195+T237+T247+T262</f>
        <v>0</v>
      </c>
      <c r="AR151" s="125" t="s">
        <v>86</v>
      </c>
      <c r="AT151" s="132" t="s">
        <v>78</v>
      </c>
      <c r="AU151" s="132" t="s">
        <v>86</v>
      </c>
      <c r="AY151" s="125" t="s">
        <v>146</v>
      </c>
      <c r="BK151" s="133">
        <f>BK152+BK183+BK195+BK237+BK247+BK262</f>
        <v>0</v>
      </c>
    </row>
    <row r="152" spans="2:65" s="11" customFormat="1" ht="20.85" customHeight="1">
      <c r="B152" s="124"/>
      <c r="D152" s="125" t="s">
        <v>78</v>
      </c>
      <c r="E152" s="134" t="s">
        <v>148</v>
      </c>
      <c r="F152" s="134" t="s">
        <v>149</v>
      </c>
      <c r="I152" s="127"/>
      <c r="J152" s="135">
        <f>BK152</f>
        <v>0</v>
      </c>
      <c r="L152" s="124"/>
      <c r="M152" s="129"/>
      <c r="P152" s="130">
        <f>SUM(P153:P182)</f>
        <v>0</v>
      </c>
      <c r="R152" s="130">
        <f>SUM(R153:R182)</f>
        <v>0</v>
      </c>
      <c r="T152" s="131">
        <f>SUM(T153:T182)</f>
        <v>0</v>
      </c>
      <c r="AR152" s="125" t="s">
        <v>86</v>
      </c>
      <c r="AT152" s="132" t="s">
        <v>78</v>
      </c>
      <c r="AU152" s="132" t="s">
        <v>88</v>
      </c>
      <c r="AY152" s="125" t="s">
        <v>146</v>
      </c>
      <c r="BK152" s="133">
        <f>SUM(BK153:BK182)</f>
        <v>0</v>
      </c>
    </row>
    <row r="153" spans="2:65" s="1" customFormat="1" ht="24.2" customHeight="1">
      <c r="B153" s="32"/>
      <c r="C153" s="136" t="s">
        <v>86</v>
      </c>
      <c r="D153" s="136" t="s">
        <v>150</v>
      </c>
      <c r="E153" s="137" t="s">
        <v>458</v>
      </c>
      <c r="F153" s="138" t="s">
        <v>459</v>
      </c>
      <c r="G153" s="139" t="s">
        <v>153</v>
      </c>
      <c r="H153" s="140">
        <v>66.75</v>
      </c>
      <c r="I153" s="141"/>
      <c r="J153" s="142">
        <f>ROUND(I153*H153,2)</f>
        <v>0</v>
      </c>
      <c r="K153" s="138" t="s">
        <v>154</v>
      </c>
      <c r="L153" s="32"/>
      <c r="M153" s="143" t="s">
        <v>1</v>
      </c>
      <c r="N153" s="144" t="s">
        <v>44</v>
      </c>
      <c r="P153" s="145">
        <f>O153*H153</f>
        <v>0</v>
      </c>
      <c r="Q153" s="145">
        <v>0</v>
      </c>
      <c r="R153" s="145">
        <f>Q153*H153</f>
        <v>0</v>
      </c>
      <c r="S153" s="145">
        <v>0</v>
      </c>
      <c r="T153" s="146">
        <f>S153*H153</f>
        <v>0</v>
      </c>
      <c r="AR153" s="147" t="s">
        <v>155</v>
      </c>
      <c r="AT153" s="147" t="s">
        <v>150</v>
      </c>
      <c r="AU153" s="147" t="s">
        <v>156</v>
      </c>
      <c r="AY153" s="17" t="s">
        <v>146</v>
      </c>
      <c r="BE153" s="148">
        <f>IF(N153="základní",J153,0)</f>
        <v>0</v>
      </c>
      <c r="BF153" s="148">
        <f>IF(N153="snížená",J153,0)</f>
        <v>0</v>
      </c>
      <c r="BG153" s="148">
        <f>IF(N153="zákl. přenesená",J153,0)</f>
        <v>0</v>
      </c>
      <c r="BH153" s="148">
        <f>IF(N153="sníž. přenesená",J153,0)</f>
        <v>0</v>
      </c>
      <c r="BI153" s="148">
        <f>IF(N153="nulová",J153,0)</f>
        <v>0</v>
      </c>
      <c r="BJ153" s="17" t="s">
        <v>86</v>
      </c>
      <c r="BK153" s="148">
        <f>ROUND(I153*H153,2)</f>
        <v>0</v>
      </c>
      <c r="BL153" s="17" t="s">
        <v>155</v>
      </c>
      <c r="BM153" s="147" t="s">
        <v>460</v>
      </c>
    </row>
    <row r="154" spans="2:65" s="12" customFormat="1" ht="22.5">
      <c r="B154" s="149"/>
      <c r="D154" s="150" t="s">
        <v>158</v>
      </c>
      <c r="E154" s="151" t="s">
        <v>1</v>
      </c>
      <c r="F154" s="152" t="s">
        <v>461</v>
      </c>
      <c r="H154" s="151" t="s">
        <v>1</v>
      </c>
      <c r="I154" s="153"/>
      <c r="L154" s="149"/>
      <c r="M154" s="154"/>
      <c r="T154" s="155"/>
      <c r="AT154" s="151" t="s">
        <v>158</v>
      </c>
      <c r="AU154" s="151" t="s">
        <v>156</v>
      </c>
      <c r="AV154" s="12" t="s">
        <v>86</v>
      </c>
      <c r="AW154" s="12" t="s">
        <v>34</v>
      </c>
      <c r="AX154" s="12" t="s">
        <v>79</v>
      </c>
      <c r="AY154" s="151" t="s">
        <v>146</v>
      </c>
    </row>
    <row r="155" spans="2:65" s="13" customFormat="1" ht="11.25">
      <c r="B155" s="156"/>
      <c r="D155" s="150" t="s">
        <v>158</v>
      </c>
      <c r="E155" s="157" t="s">
        <v>1</v>
      </c>
      <c r="F155" s="158" t="s">
        <v>462</v>
      </c>
      <c r="H155" s="159">
        <v>66.75</v>
      </c>
      <c r="I155" s="160"/>
      <c r="L155" s="156"/>
      <c r="M155" s="161"/>
      <c r="T155" s="162"/>
      <c r="AT155" s="157" t="s">
        <v>158</v>
      </c>
      <c r="AU155" s="157" t="s">
        <v>156</v>
      </c>
      <c r="AV155" s="13" t="s">
        <v>88</v>
      </c>
      <c r="AW155" s="13" t="s">
        <v>34</v>
      </c>
      <c r="AX155" s="13" t="s">
        <v>86</v>
      </c>
      <c r="AY155" s="157" t="s">
        <v>146</v>
      </c>
    </row>
    <row r="156" spans="2:65" s="1" customFormat="1" ht="37.9" customHeight="1">
      <c r="B156" s="32"/>
      <c r="C156" s="136" t="s">
        <v>88</v>
      </c>
      <c r="D156" s="136" t="s">
        <v>150</v>
      </c>
      <c r="E156" s="137" t="s">
        <v>463</v>
      </c>
      <c r="F156" s="138" t="s">
        <v>464</v>
      </c>
      <c r="G156" s="139" t="s">
        <v>153</v>
      </c>
      <c r="H156" s="140">
        <v>133.5</v>
      </c>
      <c r="I156" s="141"/>
      <c r="J156" s="142">
        <f>ROUND(I156*H156,2)</f>
        <v>0</v>
      </c>
      <c r="K156" s="138" t="s">
        <v>154</v>
      </c>
      <c r="L156" s="32"/>
      <c r="M156" s="143" t="s">
        <v>1</v>
      </c>
      <c r="N156" s="144" t="s">
        <v>44</v>
      </c>
      <c r="P156" s="145">
        <f>O156*H156</f>
        <v>0</v>
      </c>
      <c r="Q156" s="145">
        <v>0</v>
      </c>
      <c r="R156" s="145">
        <f>Q156*H156</f>
        <v>0</v>
      </c>
      <c r="S156" s="145">
        <v>0</v>
      </c>
      <c r="T156" s="146">
        <f>S156*H156</f>
        <v>0</v>
      </c>
      <c r="AR156" s="147" t="s">
        <v>155</v>
      </c>
      <c r="AT156" s="147" t="s">
        <v>150</v>
      </c>
      <c r="AU156" s="147" t="s">
        <v>156</v>
      </c>
      <c r="AY156" s="17" t="s">
        <v>146</v>
      </c>
      <c r="BE156" s="148">
        <f>IF(N156="základní",J156,0)</f>
        <v>0</v>
      </c>
      <c r="BF156" s="148">
        <f>IF(N156="snížená",J156,0)</f>
        <v>0</v>
      </c>
      <c r="BG156" s="148">
        <f>IF(N156="zákl. přenesená",J156,0)</f>
        <v>0</v>
      </c>
      <c r="BH156" s="148">
        <f>IF(N156="sníž. přenesená",J156,0)</f>
        <v>0</v>
      </c>
      <c r="BI156" s="148">
        <f>IF(N156="nulová",J156,0)</f>
        <v>0</v>
      </c>
      <c r="BJ156" s="17" t="s">
        <v>86</v>
      </c>
      <c r="BK156" s="148">
        <f>ROUND(I156*H156,2)</f>
        <v>0</v>
      </c>
      <c r="BL156" s="17" t="s">
        <v>155</v>
      </c>
      <c r="BM156" s="147" t="s">
        <v>465</v>
      </c>
    </row>
    <row r="157" spans="2:65" s="12" customFormat="1" ht="11.25">
      <c r="B157" s="149"/>
      <c r="D157" s="150" t="s">
        <v>158</v>
      </c>
      <c r="E157" s="151" t="s">
        <v>1</v>
      </c>
      <c r="F157" s="152" t="s">
        <v>466</v>
      </c>
      <c r="H157" s="151" t="s">
        <v>1</v>
      </c>
      <c r="I157" s="153"/>
      <c r="L157" s="149"/>
      <c r="M157" s="154"/>
      <c r="T157" s="155"/>
      <c r="AT157" s="151" t="s">
        <v>158</v>
      </c>
      <c r="AU157" s="151" t="s">
        <v>156</v>
      </c>
      <c r="AV157" s="12" t="s">
        <v>86</v>
      </c>
      <c r="AW157" s="12" t="s">
        <v>34</v>
      </c>
      <c r="AX157" s="12" t="s">
        <v>79</v>
      </c>
      <c r="AY157" s="151" t="s">
        <v>146</v>
      </c>
    </row>
    <row r="158" spans="2:65" s="13" customFormat="1" ht="11.25">
      <c r="B158" s="156"/>
      <c r="D158" s="150" t="s">
        <v>158</v>
      </c>
      <c r="E158" s="157" t="s">
        <v>1</v>
      </c>
      <c r="F158" s="158" t="s">
        <v>462</v>
      </c>
      <c r="H158" s="159">
        <v>66.75</v>
      </c>
      <c r="I158" s="160"/>
      <c r="L158" s="156"/>
      <c r="M158" s="161"/>
      <c r="T158" s="162"/>
      <c r="AT158" s="157" t="s">
        <v>158</v>
      </c>
      <c r="AU158" s="157" t="s">
        <v>156</v>
      </c>
      <c r="AV158" s="13" t="s">
        <v>88</v>
      </c>
      <c r="AW158" s="13" t="s">
        <v>34</v>
      </c>
      <c r="AX158" s="13" t="s">
        <v>79</v>
      </c>
      <c r="AY158" s="157" t="s">
        <v>146</v>
      </c>
    </row>
    <row r="159" spans="2:65" s="12" customFormat="1" ht="11.25">
      <c r="B159" s="149"/>
      <c r="D159" s="150" t="s">
        <v>158</v>
      </c>
      <c r="E159" s="151" t="s">
        <v>1</v>
      </c>
      <c r="F159" s="152" t="s">
        <v>467</v>
      </c>
      <c r="H159" s="151" t="s">
        <v>1</v>
      </c>
      <c r="I159" s="153"/>
      <c r="L159" s="149"/>
      <c r="M159" s="154"/>
      <c r="T159" s="155"/>
      <c r="AT159" s="151" t="s">
        <v>158</v>
      </c>
      <c r="AU159" s="151" t="s">
        <v>156</v>
      </c>
      <c r="AV159" s="12" t="s">
        <v>86</v>
      </c>
      <c r="AW159" s="12" t="s">
        <v>34</v>
      </c>
      <c r="AX159" s="12" t="s">
        <v>79</v>
      </c>
      <c r="AY159" s="151" t="s">
        <v>146</v>
      </c>
    </row>
    <row r="160" spans="2:65" s="13" customFormat="1" ht="11.25">
      <c r="B160" s="156"/>
      <c r="D160" s="150" t="s">
        <v>158</v>
      </c>
      <c r="E160" s="157" t="s">
        <v>1</v>
      </c>
      <c r="F160" s="158" t="s">
        <v>462</v>
      </c>
      <c r="H160" s="159">
        <v>66.75</v>
      </c>
      <c r="I160" s="160"/>
      <c r="L160" s="156"/>
      <c r="M160" s="161"/>
      <c r="T160" s="162"/>
      <c r="AT160" s="157" t="s">
        <v>158</v>
      </c>
      <c r="AU160" s="157" t="s">
        <v>156</v>
      </c>
      <c r="AV160" s="13" t="s">
        <v>88</v>
      </c>
      <c r="AW160" s="13" t="s">
        <v>34</v>
      </c>
      <c r="AX160" s="13" t="s">
        <v>79</v>
      </c>
      <c r="AY160" s="157" t="s">
        <v>146</v>
      </c>
    </row>
    <row r="161" spans="2:65" s="14" customFormat="1" ht="11.25">
      <c r="B161" s="163"/>
      <c r="D161" s="150" t="s">
        <v>158</v>
      </c>
      <c r="E161" s="164" t="s">
        <v>1</v>
      </c>
      <c r="F161" s="165" t="s">
        <v>183</v>
      </c>
      <c r="H161" s="166">
        <v>133.5</v>
      </c>
      <c r="I161" s="167"/>
      <c r="L161" s="163"/>
      <c r="M161" s="168"/>
      <c r="T161" s="169"/>
      <c r="AT161" s="164" t="s">
        <v>158</v>
      </c>
      <c r="AU161" s="164" t="s">
        <v>156</v>
      </c>
      <c r="AV161" s="14" t="s">
        <v>155</v>
      </c>
      <c r="AW161" s="14" t="s">
        <v>34</v>
      </c>
      <c r="AX161" s="14" t="s">
        <v>86</v>
      </c>
      <c r="AY161" s="164" t="s">
        <v>146</v>
      </c>
    </row>
    <row r="162" spans="2:65" s="1" customFormat="1" ht="37.9" customHeight="1">
      <c r="B162" s="32"/>
      <c r="C162" s="136" t="s">
        <v>156</v>
      </c>
      <c r="D162" s="136" t="s">
        <v>150</v>
      </c>
      <c r="E162" s="137" t="s">
        <v>468</v>
      </c>
      <c r="F162" s="138" t="s">
        <v>469</v>
      </c>
      <c r="G162" s="139" t="s">
        <v>153</v>
      </c>
      <c r="H162" s="140">
        <v>326.75</v>
      </c>
      <c r="I162" s="141"/>
      <c r="J162" s="142">
        <f>ROUND(I162*H162,2)</f>
        <v>0</v>
      </c>
      <c r="K162" s="138" t="s">
        <v>154</v>
      </c>
      <c r="L162" s="32"/>
      <c r="M162" s="143" t="s">
        <v>1</v>
      </c>
      <c r="N162" s="144" t="s">
        <v>44</v>
      </c>
      <c r="P162" s="145">
        <f>O162*H162</f>
        <v>0</v>
      </c>
      <c r="Q162" s="145">
        <v>0</v>
      </c>
      <c r="R162" s="145">
        <f>Q162*H162</f>
        <v>0</v>
      </c>
      <c r="S162" s="145">
        <v>0</v>
      </c>
      <c r="T162" s="146">
        <f>S162*H162</f>
        <v>0</v>
      </c>
      <c r="AR162" s="147" t="s">
        <v>155</v>
      </c>
      <c r="AT162" s="147" t="s">
        <v>150</v>
      </c>
      <c r="AU162" s="147" t="s">
        <v>156</v>
      </c>
      <c r="AY162" s="17" t="s">
        <v>146</v>
      </c>
      <c r="BE162" s="148">
        <f>IF(N162="základní",J162,0)</f>
        <v>0</v>
      </c>
      <c r="BF162" s="148">
        <f>IF(N162="snížená",J162,0)</f>
        <v>0</v>
      </c>
      <c r="BG162" s="148">
        <f>IF(N162="zákl. přenesená",J162,0)</f>
        <v>0</v>
      </c>
      <c r="BH162" s="148">
        <f>IF(N162="sníž. přenesená",J162,0)</f>
        <v>0</v>
      </c>
      <c r="BI162" s="148">
        <f>IF(N162="nulová",J162,0)</f>
        <v>0</v>
      </c>
      <c r="BJ162" s="17" t="s">
        <v>86</v>
      </c>
      <c r="BK162" s="148">
        <f>ROUND(I162*H162,2)</f>
        <v>0</v>
      </c>
      <c r="BL162" s="17" t="s">
        <v>155</v>
      </c>
      <c r="BM162" s="147" t="s">
        <v>470</v>
      </c>
    </row>
    <row r="163" spans="2:65" s="12" customFormat="1" ht="11.25">
      <c r="B163" s="149"/>
      <c r="D163" s="150" t="s">
        <v>158</v>
      </c>
      <c r="E163" s="151" t="s">
        <v>1</v>
      </c>
      <c r="F163" s="152" t="s">
        <v>471</v>
      </c>
      <c r="H163" s="151" t="s">
        <v>1</v>
      </c>
      <c r="I163" s="153"/>
      <c r="L163" s="149"/>
      <c r="M163" s="154"/>
      <c r="T163" s="155"/>
      <c r="AT163" s="151" t="s">
        <v>158</v>
      </c>
      <c r="AU163" s="151" t="s">
        <v>156</v>
      </c>
      <c r="AV163" s="12" t="s">
        <v>86</v>
      </c>
      <c r="AW163" s="12" t="s">
        <v>34</v>
      </c>
      <c r="AX163" s="12" t="s">
        <v>79</v>
      </c>
      <c r="AY163" s="151" t="s">
        <v>146</v>
      </c>
    </row>
    <row r="164" spans="2:65" s="13" customFormat="1" ht="11.25">
      <c r="B164" s="156"/>
      <c r="D164" s="150" t="s">
        <v>158</v>
      </c>
      <c r="E164" s="157" t="s">
        <v>1</v>
      </c>
      <c r="F164" s="158" t="s">
        <v>472</v>
      </c>
      <c r="H164" s="159">
        <v>326.75</v>
      </c>
      <c r="I164" s="160"/>
      <c r="L164" s="156"/>
      <c r="M164" s="161"/>
      <c r="T164" s="162"/>
      <c r="AT164" s="157" t="s">
        <v>158</v>
      </c>
      <c r="AU164" s="157" t="s">
        <v>156</v>
      </c>
      <c r="AV164" s="13" t="s">
        <v>88</v>
      </c>
      <c r="AW164" s="13" t="s">
        <v>34</v>
      </c>
      <c r="AX164" s="13" t="s">
        <v>86</v>
      </c>
      <c r="AY164" s="157" t="s">
        <v>146</v>
      </c>
    </row>
    <row r="165" spans="2:65" s="1" customFormat="1" ht="37.9" customHeight="1">
      <c r="B165" s="32"/>
      <c r="C165" s="136" t="s">
        <v>155</v>
      </c>
      <c r="D165" s="136" t="s">
        <v>150</v>
      </c>
      <c r="E165" s="137" t="s">
        <v>151</v>
      </c>
      <c r="F165" s="138" t="s">
        <v>152</v>
      </c>
      <c r="G165" s="139" t="s">
        <v>153</v>
      </c>
      <c r="H165" s="140">
        <v>514.78200000000004</v>
      </c>
      <c r="I165" s="141"/>
      <c r="J165" s="142">
        <f>ROUND(I165*H165,2)</f>
        <v>0</v>
      </c>
      <c r="K165" s="138" t="s">
        <v>154</v>
      </c>
      <c r="L165" s="32"/>
      <c r="M165" s="143" t="s">
        <v>1</v>
      </c>
      <c r="N165" s="144" t="s">
        <v>44</v>
      </c>
      <c r="P165" s="145">
        <f>O165*H165</f>
        <v>0</v>
      </c>
      <c r="Q165" s="145">
        <v>0</v>
      </c>
      <c r="R165" s="145">
        <f>Q165*H165</f>
        <v>0</v>
      </c>
      <c r="S165" s="145">
        <v>0</v>
      </c>
      <c r="T165" s="146">
        <f>S165*H165</f>
        <v>0</v>
      </c>
      <c r="AR165" s="147" t="s">
        <v>155</v>
      </c>
      <c r="AT165" s="147" t="s">
        <v>150</v>
      </c>
      <c r="AU165" s="147" t="s">
        <v>156</v>
      </c>
      <c r="AY165" s="17" t="s">
        <v>146</v>
      </c>
      <c r="BE165" s="148">
        <f>IF(N165="základní",J165,0)</f>
        <v>0</v>
      </c>
      <c r="BF165" s="148">
        <f>IF(N165="snížená",J165,0)</f>
        <v>0</v>
      </c>
      <c r="BG165" s="148">
        <f>IF(N165="zákl. přenesená",J165,0)</f>
        <v>0</v>
      </c>
      <c r="BH165" s="148">
        <f>IF(N165="sníž. přenesená",J165,0)</f>
        <v>0</v>
      </c>
      <c r="BI165" s="148">
        <f>IF(N165="nulová",J165,0)</f>
        <v>0</v>
      </c>
      <c r="BJ165" s="17" t="s">
        <v>86</v>
      </c>
      <c r="BK165" s="148">
        <f>ROUND(I165*H165,2)</f>
        <v>0</v>
      </c>
      <c r="BL165" s="17" t="s">
        <v>155</v>
      </c>
      <c r="BM165" s="147" t="s">
        <v>157</v>
      </c>
    </row>
    <row r="166" spans="2:65" s="12" customFormat="1" ht="11.25">
      <c r="B166" s="149"/>
      <c r="D166" s="150" t="s">
        <v>158</v>
      </c>
      <c r="E166" s="151" t="s">
        <v>1</v>
      </c>
      <c r="F166" s="152" t="s">
        <v>159</v>
      </c>
      <c r="H166" s="151" t="s">
        <v>1</v>
      </c>
      <c r="I166" s="153"/>
      <c r="L166" s="149"/>
      <c r="M166" s="154"/>
      <c r="T166" s="155"/>
      <c r="AT166" s="151" t="s">
        <v>158</v>
      </c>
      <c r="AU166" s="151" t="s">
        <v>156</v>
      </c>
      <c r="AV166" s="12" t="s">
        <v>86</v>
      </c>
      <c r="AW166" s="12" t="s">
        <v>34</v>
      </c>
      <c r="AX166" s="12" t="s">
        <v>79</v>
      </c>
      <c r="AY166" s="151" t="s">
        <v>146</v>
      </c>
    </row>
    <row r="167" spans="2:65" s="13" customFormat="1" ht="11.25">
      <c r="B167" s="156"/>
      <c r="D167" s="150" t="s">
        <v>158</v>
      </c>
      <c r="E167" s="157" t="s">
        <v>1</v>
      </c>
      <c r="F167" s="158" t="s">
        <v>473</v>
      </c>
      <c r="H167" s="159">
        <v>140.732</v>
      </c>
      <c r="I167" s="160"/>
      <c r="L167" s="156"/>
      <c r="M167" s="161"/>
      <c r="T167" s="162"/>
      <c r="AT167" s="157" t="s">
        <v>158</v>
      </c>
      <c r="AU167" s="157" t="s">
        <v>156</v>
      </c>
      <c r="AV167" s="13" t="s">
        <v>88</v>
      </c>
      <c r="AW167" s="13" t="s">
        <v>34</v>
      </c>
      <c r="AX167" s="13" t="s">
        <v>79</v>
      </c>
      <c r="AY167" s="157" t="s">
        <v>146</v>
      </c>
    </row>
    <row r="168" spans="2:65" s="13" customFormat="1" ht="11.25">
      <c r="B168" s="156"/>
      <c r="D168" s="150" t="s">
        <v>158</v>
      </c>
      <c r="E168" s="157" t="s">
        <v>1</v>
      </c>
      <c r="F168" s="158" t="s">
        <v>474</v>
      </c>
      <c r="H168" s="159">
        <v>115.6</v>
      </c>
      <c r="I168" s="160"/>
      <c r="L168" s="156"/>
      <c r="M168" s="161"/>
      <c r="T168" s="162"/>
      <c r="AT168" s="157" t="s">
        <v>158</v>
      </c>
      <c r="AU168" s="157" t="s">
        <v>156</v>
      </c>
      <c r="AV168" s="13" t="s">
        <v>88</v>
      </c>
      <c r="AW168" s="13" t="s">
        <v>34</v>
      </c>
      <c r="AX168" s="13" t="s">
        <v>79</v>
      </c>
      <c r="AY168" s="157" t="s">
        <v>146</v>
      </c>
    </row>
    <row r="169" spans="2:65" s="13" customFormat="1" ht="11.25">
      <c r="B169" s="156"/>
      <c r="D169" s="150" t="s">
        <v>158</v>
      </c>
      <c r="E169" s="157" t="s">
        <v>1</v>
      </c>
      <c r="F169" s="158" t="s">
        <v>475</v>
      </c>
      <c r="H169" s="159">
        <v>258.45</v>
      </c>
      <c r="I169" s="160"/>
      <c r="L169" s="156"/>
      <c r="M169" s="161"/>
      <c r="T169" s="162"/>
      <c r="AT169" s="157" t="s">
        <v>158</v>
      </c>
      <c r="AU169" s="157" t="s">
        <v>156</v>
      </c>
      <c r="AV169" s="13" t="s">
        <v>88</v>
      </c>
      <c r="AW169" s="13" t="s">
        <v>34</v>
      </c>
      <c r="AX169" s="13" t="s">
        <v>79</v>
      </c>
      <c r="AY169" s="157" t="s">
        <v>146</v>
      </c>
    </row>
    <row r="170" spans="2:65" s="14" customFormat="1" ht="11.25">
      <c r="B170" s="163"/>
      <c r="D170" s="150" t="s">
        <v>158</v>
      </c>
      <c r="E170" s="164" t="s">
        <v>1</v>
      </c>
      <c r="F170" s="165" t="s">
        <v>183</v>
      </c>
      <c r="H170" s="166">
        <v>514.78200000000004</v>
      </c>
      <c r="I170" s="167"/>
      <c r="L170" s="163"/>
      <c r="M170" s="168"/>
      <c r="T170" s="169"/>
      <c r="AT170" s="164" t="s">
        <v>158</v>
      </c>
      <c r="AU170" s="164" t="s">
        <v>156</v>
      </c>
      <c r="AV170" s="14" t="s">
        <v>155</v>
      </c>
      <c r="AW170" s="14" t="s">
        <v>34</v>
      </c>
      <c r="AX170" s="14" t="s">
        <v>86</v>
      </c>
      <c r="AY170" s="164" t="s">
        <v>146</v>
      </c>
    </row>
    <row r="171" spans="2:65" s="1" customFormat="1" ht="37.9" customHeight="1">
      <c r="B171" s="32"/>
      <c r="C171" s="136" t="s">
        <v>174</v>
      </c>
      <c r="D171" s="136" t="s">
        <v>150</v>
      </c>
      <c r="E171" s="137" t="s">
        <v>161</v>
      </c>
      <c r="F171" s="138" t="s">
        <v>162</v>
      </c>
      <c r="G171" s="139" t="s">
        <v>153</v>
      </c>
      <c r="H171" s="140">
        <v>5147.82</v>
      </c>
      <c r="I171" s="141"/>
      <c r="J171" s="142">
        <f>ROUND(I171*H171,2)</f>
        <v>0</v>
      </c>
      <c r="K171" s="138" t="s">
        <v>154</v>
      </c>
      <c r="L171" s="32"/>
      <c r="M171" s="143" t="s">
        <v>1</v>
      </c>
      <c r="N171" s="144" t="s">
        <v>44</v>
      </c>
      <c r="P171" s="145">
        <f>O171*H171</f>
        <v>0</v>
      </c>
      <c r="Q171" s="145">
        <v>0</v>
      </c>
      <c r="R171" s="145">
        <f>Q171*H171</f>
        <v>0</v>
      </c>
      <c r="S171" s="145">
        <v>0</v>
      </c>
      <c r="T171" s="146">
        <f>S171*H171</f>
        <v>0</v>
      </c>
      <c r="AR171" s="147" t="s">
        <v>155</v>
      </c>
      <c r="AT171" s="147" t="s">
        <v>150</v>
      </c>
      <c r="AU171" s="147" t="s">
        <v>156</v>
      </c>
      <c r="AY171" s="17" t="s">
        <v>146</v>
      </c>
      <c r="BE171" s="148">
        <f>IF(N171="základní",J171,0)</f>
        <v>0</v>
      </c>
      <c r="BF171" s="148">
        <f>IF(N171="snížená",J171,0)</f>
        <v>0</v>
      </c>
      <c r="BG171" s="148">
        <f>IF(N171="zákl. přenesená",J171,0)</f>
        <v>0</v>
      </c>
      <c r="BH171" s="148">
        <f>IF(N171="sníž. přenesená",J171,0)</f>
        <v>0</v>
      </c>
      <c r="BI171" s="148">
        <f>IF(N171="nulová",J171,0)</f>
        <v>0</v>
      </c>
      <c r="BJ171" s="17" t="s">
        <v>86</v>
      </c>
      <c r="BK171" s="148">
        <f>ROUND(I171*H171,2)</f>
        <v>0</v>
      </c>
      <c r="BL171" s="17" t="s">
        <v>155</v>
      </c>
      <c r="BM171" s="147" t="s">
        <v>476</v>
      </c>
    </row>
    <row r="172" spans="2:65" s="13" customFormat="1" ht="11.25">
      <c r="B172" s="156"/>
      <c r="D172" s="150" t="s">
        <v>158</v>
      </c>
      <c r="E172" s="157" t="s">
        <v>1</v>
      </c>
      <c r="F172" s="158" t="s">
        <v>477</v>
      </c>
      <c r="H172" s="159">
        <v>5147.82</v>
      </c>
      <c r="I172" s="160"/>
      <c r="L172" s="156"/>
      <c r="M172" s="161"/>
      <c r="T172" s="162"/>
      <c r="AT172" s="157" t="s">
        <v>158</v>
      </c>
      <c r="AU172" s="157" t="s">
        <v>156</v>
      </c>
      <c r="AV172" s="13" t="s">
        <v>88</v>
      </c>
      <c r="AW172" s="13" t="s">
        <v>34</v>
      </c>
      <c r="AX172" s="13" t="s">
        <v>86</v>
      </c>
      <c r="AY172" s="157" t="s">
        <v>146</v>
      </c>
    </row>
    <row r="173" spans="2:65" s="1" customFormat="1" ht="16.5" customHeight="1">
      <c r="B173" s="32"/>
      <c r="C173" s="136" t="s">
        <v>186</v>
      </c>
      <c r="D173" s="136" t="s">
        <v>150</v>
      </c>
      <c r="E173" s="137" t="s">
        <v>478</v>
      </c>
      <c r="F173" s="138" t="s">
        <v>166</v>
      </c>
      <c r="G173" s="139" t="s">
        <v>153</v>
      </c>
      <c r="H173" s="140">
        <v>514.78200000000004</v>
      </c>
      <c r="I173" s="141"/>
      <c r="J173" s="142">
        <f>ROUND(I173*H173,2)</f>
        <v>0</v>
      </c>
      <c r="K173" s="138" t="s">
        <v>154</v>
      </c>
      <c r="L173" s="32"/>
      <c r="M173" s="143" t="s">
        <v>1</v>
      </c>
      <c r="N173" s="144" t="s">
        <v>44</v>
      </c>
      <c r="P173" s="145">
        <f>O173*H173</f>
        <v>0</v>
      </c>
      <c r="Q173" s="145">
        <v>0</v>
      </c>
      <c r="R173" s="145">
        <f>Q173*H173</f>
        <v>0</v>
      </c>
      <c r="S173" s="145">
        <v>0</v>
      </c>
      <c r="T173" s="146">
        <f>S173*H173</f>
        <v>0</v>
      </c>
      <c r="AR173" s="147" t="s">
        <v>155</v>
      </c>
      <c r="AT173" s="147" t="s">
        <v>150</v>
      </c>
      <c r="AU173" s="147" t="s">
        <v>156</v>
      </c>
      <c r="AY173" s="17" t="s">
        <v>146</v>
      </c>
      <c r="BE173" s="148">
        <f>IF(N173="základní",J173,0)</f>
        <v>0</v>
      </c>
      <c r="BF173" s="148">
        <f>IF(N173="snížená",J173,0)</f>
        <v>0</v>
      </c>
      <c r="BG173" s="148">
        <f>IF(N173="zákl. přenesená",J173,0)</f>
        <v>0</v>
      </c>
      <c r="BH173" s="148">
        <f>IF(N173="sníž. přenesená",J173,0)</f>
        <v>0</v>
      </c>
      <c r="BI173" s="148">
        <f>IF(N173="nulová",J173,0)</f>
        <v>0</v>
      </c>
      <c r="BJ173" s="17" t="s">
        <v>86</v>
      </c>
      <c r="BK173" s="148">
        <f>ROUND(I173*H173,2)</f>
        <v>0</v>
      </c>
      <c r="BL173" s="17" t="s">
        <v>155</v>
      </c>
      <c r="BM173" s="147" t="s">
        <v>167</v>
      </c>
    </row>
    <row r="174" spans="2:65" s="13" customFormat="1" ht="22.5">
      <c r="B174" s="156"/>
      <c r="D174" s="150" t="s">
        <v>158</v>
      </c>
      <c r="E174" s="157" t="s">
        <v>1</v>
      </c>
      <c r="F174" s="158" t="s">
        <v>479</v>
      </c>
      <c r="H174" s="159">
        <v>514.78200000000004</v>
      </c>
      <c r="I174" s="160"/>
      <c r="L174" s="156"/>
      <c r="M174" s="161"/>
      <c r="T174" s="162"/>
      <c r="AT174" s="157" t="s">
        <v>158</v>
      </c>
      <c r="AU174" s="157" t="s">
        <v>156</v>
      </c>
      <c r="AV174" s="13" t="s">
        <v>88</v>
      </c>
      <c r="AW174" s="13" t="s">
        <v>34</v>
      </c>
      <c r="AX174" s="13" t="s">
        <v>86</v>
      </c>
      <c r="AY174" s="157" t="s">
        <v>146</v>
      </c>
    </row>
    <row r="175" spans="2:65" s="1" customFormat="1" ht="33" customHeight="1">
      <c r="B175" s="32"/>
      <c r="C175" s="136" t="s">
        <v>197</v>
      </c>
      <c r="D175" s="136" t="s">
        <v>150</v>
      </c>
      <c r="E175" s="137" t="s">
        <v>169</v>
      </c>
      <c r="F175" s="138" t="s">
        <v>170</v>
      </c>
      <c r="G175" s="139" t="s">
        <v>171</v>
      </c>
      <c r="H175" s="140">
        <v>900.86900000000003</v>
      </c>
      <c r="I175" s="141"/>
      <c r="J175" s="142">
        <f>ROUND(I175*H175,2)</f>
        <v>0</v>
      </c>
      <c r="K175" s="138" t="s">
        <v>154</v>
      </c>
      <c r="L175" s="32"/>
      <c r="M175" s="143" t="s">
        <v>1</v>
      </c>
      <c r="N175" s="144" t="s">
        <v>44</v>
      </c>
      <c r="P175" s="145">
        <f>O175*H175</f>
        <v>0</v>
      </c>
      <c r="Q175" s="145">
        <v>0</v>
      </c>
      <c r="R175" s="145">
        <f>Q175*H175</f>
        <v>0</v>
      </c>
      <c r="S175" s="145">
        <v>0</v>
      </c>
      <c r="T175" s="146">
        <f>S175*H175</f>
        <v>0</v>
      </c>
      <c r="AR175" s="147" t="s">
        <v>155</v>
      </c>
      <c r="AT175" s="147" t="s">
        <v>150</v>
      </c>
      <c r="AU175" s="147" t="s">
        <v>156</v>
      </c>
      <c r="AY175" s="17" t="s">
        <v>146</v>
      </c>
      <c r="BE175" s="148">
        <f>IF(N175="základní",J175,0)</f>
        <v>0</v>
      </c>
      <c r="BF175" s="148">
        <f>IF(N175="snížená",J175,0)</f>
        <v>0</v>
      </c>
      <c r="BG175" s="148">
        <f>IF(N175="zákl. přenesená",J175,0)</f>
        <v>0</v>
      </c>
      <c r="BH175" s="148">
        <f>IF(N175="sníž. přenesená",J175,0)</f>
        <v>0</v>
      </c>
      <c r="BI175" s="148">
        <f>IF(N175="nulová",J175,0)</f>
        <v>0</v>
      </c>
      <c r="BJ175" s="17" t="s">
        <v>86</v>
      </c>
      <c r="BK175" s="148">
        <f>ROUND(I175*H175,2)</f>
        <v>0</v>
      </c>
      <c r="BL175" s="17" t="s">
        <v>155</v>
      </c>
      <c r="BM175" s="147" t="s">
        <v>172</v>
      </c>
    </row>
    <row r="176" spans="2:65" s="13" customFormat="1" ht="22.5">
      <c r="B176" s="156"/>
      <c r="D176" s="150" t="s">
        <v>158</v>
      </c>
      <c r="E176" s="157" t="s">
        <v>1</v>
      </c>
      <c r="F176" s="158" t="s">
        <v>480</v>
      </c>
      <c r="H176" s="159">
        <v>900.86900000000003</v>
      </c>
      <c r="I176" s="160"/>
      <c r="L176" s="156"/>
      <c r="M176" s="161"/>
      <c r="T176" s="162"/>
      <c r="AT176" s="157" t="s">
        <v>158</v>
      </c>
      <c r="AU176" s="157" t="s">
        <v>156</v>
      </c>
      <c r="AV176" s="13" t="s">
        <v>88</v>
      </c>
      <c r="AW176" s="13" t="s">
        <v>34</v>
      </c>
      <c r="AX176" s="13" t="s">
        <v>86</v>
      </c>
      <c r="AY176" s="157" t="s">
        <v>146</v>
      </c>
    </row>
    <row r="177" spans="2:65" s="1" customFormat="1" ht="24.2" customHeight="1">
      <c r="B177" s="32"/>
      <c r="C177" s="136" t="s">
        <v>206</v>
      </c>
      <c r="D177" s="136" t="s">
        <v>150</v>
      </c>
      <c r="E177" s="137" t="s">
        <v>175</v>
      </c>
      <c r="F177" s="138" t="s">
        <v>176</v>
      </c>
      <c r="G177" s="139" t="s">
        <v>177</v>
      </c>
      <c r="H177" s="140">
        <v>359.20499999999998</v>
      </c>
      <c r="I177" s="141"/>
      <c r="J177" s="142">
        <f>ROUND(I177*H177,2)</f>
        <v>0</v>
      </c>
      <c r="K177" s="138" t="s">
        <v>154</v>
      </c>
      <c r="L177" s="32"/>
      <c r="M177" s="143" t="s">
        <v>1</v>
      </c>
      <c r="N177" s="144" t="s">
        <v>44</v>
      </c>
      <c r="P177" s="145">
        <f>O177*H177</f>
        <v>0</v>
      </c>
      <c r="Q177" s="145">
        <v>0</v>
      </c>
      <c r="R177" s="145">
        <f>Q177*H177</f>
        <v>0</v>
      </c>
      <c r="S177" s="145">
        <v>0</v>
      </c>
      <c r="T177" s="146">
        <f>S177*H177</f>
        <v>0</v>
      </c>
      <c r="AR177" s="147" t="s">
        <v>155</v>
      </c>
      <c r="AT177" s="147" t="s">
        <v>150</v>
      </c>
      <c r="AU177" s="147" t="s">
        <v>156</v>
      </c>
      <c r="AY177" s="17" t="s">
        <v>146</v>
      </c>
      <c r="BE177" s="148">
        <f>IF(N177="základní",J177,0)</f>
        <v>0</v>
      </c>
      <c r="BF177" s="148">
        <f>IF(N177="snížená",J177,0)</f>
        <v>0</v>
      </c>
      <c r="BG177" s="148">
        <f>IF(N177="zákl. přenesená",J177,0)</f>
        <v>0</v>
      </c>
      <c r="BH177" s="148">
        <f>IF(N177="sníž. přenesená",J177,0)</f>
        <v>0</v>
      </c>
      <c r="BI177" s="148">
        <f>IF(N177="nulová",J177,0)</f>
        <v>0</v>
      </c>
      <c r="BJ177" s="17" t="s">
        <v>86</v>
      </c>
      <c r="BK177" s="148">
        <f>ROUND(I177*H177,2)</f>
        <v>0</v>
      </c>
      <c r="BL177" s="17" t="s">
        <v>155</v>
      </c>
      <c r="BM177" s="147" t="s">
        <v>178</v>
      </c>
    </row>
    <row r="178" spans="2:65" s="12" customFormat="1" ht="11.25">
      <c r="B178" s="149"/>
      <c r="D178" s="150" t="s">
        <v>158</v>
      </c>
      <c r="E178" s="151" t="s">
        <v>1</v>
      </c>
      <c r="F178" s="152" t="s">
        <v>179</v>
      </c>
      <c r="H178" s="151" t="s">
        <v>1</v>
      </c>
      <c r="I178" s="153"/>
      <c r="L178" s="149"/>
      <c r="M178" s="154"/>
      <c r="T178" s="155"/>
      <c r="AT178" s="151" t="s">
        <v>158</v>
      </c>
      <c r="AU178" s="151" t="s">
        <v>156</v>
      </c>
      <c r="AV178" s="12" t="s">
        <v>86</v>
      </c>
      <c r="AW178" s="12" t="s">
        <v>34</v>
      </c>
      <c r="AX178" s="12" t="s">
        <v>79</v>
      </c>
      <c r="AY178" s="151" t="s">
        <v>146</v>
      </c>
    </row>
    <row r="179" spans="2:65" s="13" customFormat="1" ht="11.25">
      <c r="B179" s="156"/>
      <c r="D179" s="150" t="s">
        <v>158</v>
      </c>
      <c r="E179" s="157" t="s">
        <v>1</v>
      </c>
      <c r="F179" s="158" t="s">
        <v>481</v>
      </c>
      <c r="H179" s="159">
        <v>12.074999999999999</v>
      </c>
      <c r="I179" s="160"/>
      <c r="L179" s="156"/>
      <c r="M179" s="161"/>
      <c r="T179" s="162"/>
      <c r="AT179" s="157" t="s">
        <v>158</v>
      </c>
      <c r="AU179" s="157" t="s">
        <v>156</v>
      </c>
      <c r="AV179" s="13" t="s">
        <v>88</v>
      </c>
      <c r="AW179" s="13" t="s">
        <v>34</v>
      </c>
      <c r="AX179" s="13" t="s">
        <v>79</v>
      </c>
      <c r="AY179" s="157" t="s">
        <v>146</v>
      </c>
    </row>
    <row r="180" spans="2:65" s="13" customFormat="1" ht="11.25">
      <c r="B180" s="156"/>
      <c r="D180" s="150" t="s">
        <v>158</v>
      </c>
      <c r="E180" s="157" t="s">
        <v>1</v>
      </c>
      <c r="F180" s="158" t="s">
        <v>482</v>
      </c>
      <c r="H180" s="159">
        <v>136.5</v>
      </c>
      <c r="I180" s="160"/>
      <c r="L180" s="156"/>
      <c r="M180" s="161"/>
      <c r="T180" s="162"/>
      <c r="AT180" s="157" t="s">
        <v>158</v>
      </c>
      <c r="AU180" s="157" t="s">
        <v>156</v>
      </c>
      <c r="AV180" s="13" t="s">
        <v>88</v>
      </c>
      <c r="AW180" s="13" t="s">
        <v>34</v>
      </c>
      <c r="AX180" s="13" t="s">
        <v>79</v>
      </c>
      <c r="AY180" s="157" t="s">
        <v>146</v>
      </c>
    </row>
    <row r="181" spans="2:65" s="13" customFormat="1" ht="11.25">
      <c r="B181" s="156"/>
      <c r="D181" s="150" t="s">
        <v>158</v>
      </c>
      <c r="E181" s="157" t="s">
        <v>1</v>
      </c>
      <c r="F181" s="158" t="s">
        <v>483</v>
      </c>
      <c r="H181" s="159">
        <v>210.63</v>
      </c>
      <c r="I181" s="160"/>
      <c r="L181" s="156"/>
      <c r="M181" s="161"/>
      <c r="T181" s="162"/>
      <c r="AT181" s="157" t="s">
        <v>158</v>
      </c>
      <c r="AU181" s="157" t="s">
        <v>156</v>
      </c>
      <c r="AV181" s="13" t="s">
        <v>88</v>
      </c>
      <c r="AW181" s="13" t="s">
        <v>34</v>
      </c>
      <c r="AX181" s="13" t="s">
        <v>79</v>
      </c>
      <c r="AY181" s="157" t="s">
        <v>146</v>
      </c>
    </row>
    <row r="182" spans="2:65" s="14" customFormat="1" ht="11.25">
      <c r="B182" s="163"/>
      <c r="D182" s="150" t="s">
        <v>158</v>
      </c>
      <c r="E182" s="164" t="s">
        <v>1</v>
      </c>
      <c r="F182" s="165" t="s">
        <v>183</v>
      </c>
      <c r="H182" s="166">
        <v>359.20499999999998</v>
      </c>
      <c r="I182" s="167"/>
      <c r="L182" s="163"/>
      <c r="M182" s="168"/>
      <c r="T182" s="169"/>
      <c r="AT182" s="164" t="s">
        <v>158</v>
      </c>
      <c r="AU182" s="164" t="s">
        <v>156</v>
      </c>
      <c r="AV182" s="14" t="s">
        <v>155</v>
      </c>
      <c r="AW182" s="14" t="s">
        <v>34</v>
      </c>
      <c r="AX182" s="14" t="s">
        <v>86</v>
      </c>
      <c r="AY182" s="164" t="s">
        <v>146</v>
      </c>
    </row>
    <row r="183" spans="2:65" s="11" customFormat="1" ht="20.85" customHeight="1">
      <c r="B183" s="124"/>
      <c r="D183" s="125" t="s">
        <v>78</v>
      </c>
      <c r="E183" s="134" t="s">
        <v>184</v>
      </c>
      <c r="F183" s="134" t="s">
        <v>185</v>
      </c>
      <c r="I183" s="127"/>
      <c r="J183" s="135">
        <f>BK183</f>
        <v>0</v>
      </c>
      <c r="L183" s="124"/>
      <c r="M183" s="129"/>
      <c r="P183" s="130">
        <f>SUM(P184:P194)</f>
        <v>0</v>
      </c>
      <c r="R183" s="130">
        <f>SUM(R184:R194)</f>
        <v>0</v>
      </c>
      <c r="T183" s="131">
        <f>SUM(T184:T194)</f>
        <v>0</v>
      </c>
      <c r="AR183" s="125" t="s">
        <v>86</v>
      </c>
      <c r="AT183" s="132" t="s">
        <v>78</v>
      </c>
      <c r="AU183" s="132" t="s">
        <v>88</v>
      </c>
      <c r="AY183" s="125" t="s">
        <v>146</v>
      </c>
      <c r="BK183" s="133">
        <f>SUM(BK184:BK194)</f>
        <v>0</v>
      </c>
    </row>
    <row r="184" spans="2:65" s="1" customFormat="1" ht="37.9" customHeight="1">
      <c r="B184" s="32"/>
      <c r="C184" s="136" t="s">
        <v>213</v>
      </c>
      <c r="D184" s="136" t="s">
        <v>150</v>
      </c>
      <c r="E184" s="137" t="s">
        <v>187</v>
      </c>
      <c r="F184" s="138" t="s">
        <v>188</v>
      </c>
      <c r="G184" s="139" t="s">
        <v>153</v>
      </c>
      <c r="H184" s="140">
        <v>140.732</v>
      </c>
      <c r="I184" s="141"/>
      <c r="J184" s="142">
        <f>ROUND(I184*H184,2)</f>
        <v>0</v>
      </c>
      <c r="K184" s="138" t="s">
        <v>154</v>
      </c>
      <c r="L184" s="32"/>
      <c r="M184" s="143" t="s">
        <v>1</v>
      </c>
      <c r="N184" s="144" t="s">
        <v>44</v>
      </c>
      <c r="P184" s="145">
        <f>O184*H184</f>
        <v>0</v>
      </c>
      <c r="Q184" s="145">
        <v>0</v>
      </c>
      <c r="R184" s="145">
        <f>Q184*H184</f>
        <v>0</v>
      </c>
      <c r="S184" s="145">
        <v>0</v>
      </c>
      <c r="T184" s="146">
        <f>S184*H184</f>
        <v>0</v>
      </c>
      <c r="AR184" s="147" t="s">
        <v>155</v>
      </c>
      <c r="AT184" s="147" t="s">
        <v>150</v>
      </c>
      <c r="AU184" s="147" t="s">
        <v>156</v>
      </c>
      <c r="AY184" s="17" t="s">
        <v>146</v>
      </c>
      <c r="BE184" s="148">
        <f>IF(N184="základní",J184,0)</f>
        <v>0</v>
      </c>
      <c r="BF184" s="148">
        <f>IF(N184="snížená",J184,0)</f>
        <v>0</v>
      </c>
      <c r="BG184" s="148">
        <f>IF(N184="zákl. přenesená",J184,0)</f>
        <v>0</v>
      </c>
      <c r="BH184" s="148">
        <f>IF(N184="sníž. přenesená",J184,0)</f>
        <v>0</v>
      </c>
      <c r="BI184" s="148">
        <f>IF(N184="nulová",J184,0)</f>
        <v>0</v>
      </c>
      <c r="BJ184" s="17" t="s">
        <v>86</v>
      </c>
      <c r="BK184" s="148">
        <f>ROUND(I184*H184,2)</f>
        <v>0</v>
      </c>
      <c r="BL184" s="17" t="s">
        <v>155</v>
      </c>
      <c r="BM184" s="147" t="s">
        <v>189</v>
      </c>
    </row>
    <row r="185" spans="2:65" s="12" customFormat="1" ht="11.25">
      <c r="B185" s="149"/>
      <c r="D185" s="150" t="s">
        <v>158</v>
      </c>
      <c r="E185" s="151" t="s">
        <v>1</v>
      </c>
      <c r="F185" s="152" t="s">
        <v>190</v>
      </c>
      <c r="H185" s="151" t="s">
        <v>1</v>
      </c>
      <c r="I185" s="153"/>
      <c r="L185" s="149"/>
      <c r="M185" s="154"/>
      <c r="T185" s="155"/>
      <c r="AT185" s="151" t="s">
        <v>158</v>
      </c>
      <c r="AU185" s="151" t="s">
        <v>156</v>
      </c>
      <c r="AV185" s="12" t="s">
        <v>86</v>
      </c>
      <c r="AW185" s="12" t="s">
        <v>34</v>
      </c>
      <c r="AX185" s="12" t="s">
        <v>79</v>
      </c>
      <c r="AY185" s="151" t="s">
        <v>146</v>
      </c>
    </row>
    <row r="186" spans="2:65" s="13" customFormat="1" ht="22.5">
      <c r="B186" s="156"/>
      <c r="D186" s="150" t="s">
        <v>158</v>
      </c>
      <c r="E186" s="157" t="s">
        <v>1</v>
      </c>
      <c r="F186" s="158" t="s">
        <v>484</v>
      </c>
      <c r="H186" s="159">
        <v>56.48</v>
      </c>
      <c r="I186" s="160"/>
      <c r="L186" s="156"/>
      <c r="M186" s="161"/>
      <c r="T186" s="162"/>
      <c r="AT186" s="157" t="s">
        <v>158</v>
      </c>
      <c r="AU186" s="157" t="s">
        <v>156</v>
      </c>
      <c r="AV186" s="13" t="s">
        <v>88</v>
      </c>
      <c r="AW186" s="13" t="s">
        <v>34</v>
      </c>
      <c r="AX186" s="13" t="s">
        <v>79</v>
      </c>
      <c r="AY186" s="157" t="s">
        <v>146</v>
      </c>
    </row>
    <row r="187" spans="2:65" s="15" customFormat="1" ht="11.25">
      <c r="B187" s="170"/>
      <c r="D187" s="150" t="s">
        <v>158</v>
      </c>
      <c r="E187" s="171" t="s">
        <v>1</v>
      </c>
      <c r="F187" s="172" t="s">
        <v>192</v>
      </c>
      <c r="H187" s="173">
        <v>56.48</v>
      </c>
      <c r="I187" s="174"/>
      <c r="L187" s="170"/>
      <c r="M187" s="175"/>
      <c r="T187" s="176"/>
      <c r="AT187" s="171" t="s">
        <v>158</v>
      </c>
      <c r="AU187" s="171" t="s">
        <v>156</v>
      </c>
      <c r="AV187" s="15" t="s">
        <v>156</v>
      </c>
      <c r="AW187" s="15" t="s">
        <v>34</v>
      </c>
      <c r="AX187" s="15" t="s">
        <v>79</v>
      </c>
      <c r="AY187" s="171" t="s">
        <v>146</v>
      </c>
    </row>
    <row r="188" spans="2:65" s="12" customFormat="1" ht="11.25">
      <c r="B188" s="149"/>
      <c r="D188" s="150" t="s">
        <v>158</v>
      </c>
      <c r="E188" s="151" t="s">
        <v>1</v>
      </c>
      <c r="F188" s="152" t="s">
        <v>193</v>
      </c>
      <c r="H188" s="151" t="s">
        <v>1</v>
      </c>
      <c r="I188" s="153"/>
      <c r="L188" s="149"/>
      <c r="M188" s="154"/>
      <c r="T188" s="155"/>
      <c r="AT188" s="151" t="s">
        <v>158</v>
      </c>
      <c r="AU188" s="151" t="s">
        <v>156</v>
      </c>
      <c r="AV188" s="12" t="s">
        <v>86</v>
      </c>
      <c r="AW188" s="12" t="s">
        <v>34</v>
      </c>
      <c r="AX188" s="12" t="s">
        <v>79</v>
      </c>
      <c r="AY188" s="151" t="s">
        <v>146</v>
      </c>
    </row>
    <row r="189" spans="2:65" s="13" customFormat="1" ht="11.25">
      <c r="B189" s="156"/>
      <c r="D189" s="150" t="s">
        <v>158</v>
      </c>
      <c r="E189" s="157" t="s">
        <v>1</v>
      </c>
      <c r="F189" s="158" t="s">
        <v>485</v>
      </c>
      <c r="H189" s="159">
        <v>84.251999999999995</v>
      </c>
      <c r="I189" s="160"/>
      <c r="L189" s="156"/>
      <c r="M189" s="161"/>
      <c r="T189" s="162"/>
      <c r="AT189" s="157" t="s">
        <v>158</v>
      </c>
      <c r="AU189" s="157" t="s">
        <v>156</v>
      </c>
      <c r="AV189" s="13" t="s">
        <v>88</v>
      </c>
      <c r="AW189" s="13" t="s">
        <v>34</v>
      </c>
      <c r="AX189" s="13" t="s">
        <v>79</v>
      </c>
      <c r="AY189" s="157" t="s">
        <v>146</v>
      </c>
    </row>
    <row r="190" spans="2:65" s="15" customFormat="1" ht="11.25">
      <c r="B190" s="170"/>
      <c r="D190" s="150" t="s">
        <v>158</v>
      </c>
      <c r="E190" s="171" t="s">
        <v>1</v>
      </c>
      <c r="F190" s="172" t="s">
        <v>192</v>
      </c>
      <c r="H190" s="173">
        <v>84.251999999999995</v>
      </c>
      <c r="I190" s="174"/>
      <c r="L190" s="170"/>
      <c r="M190" s="175"/>
      <c r="T190" s="176"/>
      <c r="AT190" s="171" t="s">
        <v>158</v>
      </c>
      <c r="AU190" s="171" t="s">
        <v>156</v>
      </c>
      <c r="AV190" s="15" t="s">
        <v>156</v>
      </c>
      <c r="AW190" s="15" t="s">
        <v>34</v>
      </c>
      <c r="AX190" s="15" t="s">
        <v>79</v>
      </c>
      <c r="AY190" s="171" t="s">
        <v>146</v>
      </c>
    </row>
    <row r="191" spans="2:65" s="14" customFormat="1" ht="11.25">
      <c r="B191" s="163"/>
      <c r="D191" s="150" t="s">
        <v>158</v>
      </c>
      <c r="E191" s="164" t="s">
        <v>1</v>
      </c>
      <c r="F191" s="165" t="s">
        <v>183</v>
      </c>
      <c r="H191" s="166">
        <v>140.732</v>
      </c>
      <c r="I191" s="167"/>
      <c r="L191" s="163"/>
      <c r="M191" s="168"/>
      <c r="T191" s="169"/>
      <c r="AT191" s="164" t="s">
        <v>158</v>
      </c>
      <c r="AU191" s="164" t="s">
        <v>156</v>
      </c>
      <c r="AV191" s="14" t="s">
        <v>155</v>
      </c>
      <c r="AW191" s="14" t="s">
        <v>34</v>
      </c>
      <c r="AX191" s="14" t="s">
        <v>86</v>
      </c>
      <c r="AY191" s="164" t="s">
        <v>146</v>
      </c>
    </row>
    <row r="192" spans="2:65" s="1" customFormat="1" ht="24.2" customHeight="1">
      <c r="B192" s="32"/>
      <c r="C192" s="136" t="s">
        <v>218</v>
      </c>
      <c r="D192" s="136" t="s">
        <v>150</v>
      </c>
      <c r="E192" s="137" t="s">
        <v>198</v>
      </c>
      <c r="F192" s="138" t="s">
        <v>199</v>
      </c>
      <c r="G192" s="139" t="s">
        <v>153</v>
      </c>
      <c r="H192" s="140">
        <v>7.0369999999999999</v>
      </c>
      <c r="I192" s="141"/>
      <c r="J192" s="142">
        <f>ROUND(I192*H192,2)</f>
        <v>0</v>
      </c>
      <c r="K192" s="138" t="s">
        <v>154</v>
      </c>
      <c r="L192" s="32"/>
      <c r="M192" s="143" t="s">
        <v>1</v>
      </c>
      <c r="N192" s="144" t="s">
        <v>44</v>
      </c>
      <c r="P192" s="145">
        <f>O192*H192</f>
        <v>0</v>
      </c>
      <c r="Q192" s="145">
        <v>0</v>
      </c>
      <c r="R192" s="145">
        <f>Q192*H192</f>
        <v>0</v>
      </c>
      <c r="S192" s="145">
        <v>0</v>
      </c>
      <c r="T192" s="146">
        <f>S192*H192</f>
        <v>0</v>
      </c>
      <c r="AR192" s="147" t="s">
        <v>155</v>
      </c>
      <c r="AT192" s="147" t="s">
        <v>150</v>
      </c>
      <c r="AU192" s="147" t="s">
        <v>156</v>
      </c>
      <c r="AY192" s="17" t="s">
        <v>146</v>
      </c>
      <c r="BE192" s="148">
        <f>IF(N192="základní",J192,0)</f>
        <v>0</v>
      </c>
      <c r="BF192" s="148">
        <f>IF(N192="snížená",J192,0)</f>
        <v>0</v>
      </c>
      <c r="BG192" s="148">
        <f>IF(N192="zákl. přenesená",J192,0)</f>
        <v>0</v>
      </c>
      <c r="BH192" s="148">
        <f>IF(N192="sníž. přenesená",J192,0)</f>
        <v>0</v>
      </c>
      <c r="BI192" s="148">
        <f>IF(N192="nulová",J192,0)</f>
        <v>0</v>
      </c>
      <c r="BJ192" s="17" t="s">
        <v>86</v>
      </c>
      <c r="BK192" s="148">
        <f>ROUND(I192*H192,2)</f>
        <v>0</v>
      </c>
      <c r="BL192" s="17" t="s">
        <v>155</v>
      </c>
      <c r="BM192" s="147" t="s">
        <v>200</v>
      </c>
    </row>
    <row r="193" spans="2:65" s="12" customFormat="1" ht="11.25">
      <c r="B193" s="149"/>
      <c r="D193" s="150" t="s">
        <v>158</v>
      </c>
      <c r="E193" s="151" t="s">
        <v>1</v>
      </c>
      <c r="F193" s="152" t="s">
        <v>201</v>
      </c>
      <c r="H193" s="151" t="s">
        <v>1</v>
      </c>
      <c r="I193" s="153"/>
      <c r="L193" s="149"/>
      <c r="M193" s="154"/>
      <c r="T193" s="155"/>
      <c r="AT193" s="151" t="s">
        <v>158</v>
      </c>
      <c r="AU193" s="151" t="s">
        <v>156</v>
      </c>
      <c r="AV193" s="12" t="s">
        <v>86</v>
      </c>
      <c r="AW193" s="12" t="s">
        <v>34</v>
      </c>
      <c r="AX193" s="12" t="s">
        <v>79</v>
      </c>
      <c r="AY193" s="151" t="s">
        <v>146</v>
      </c>
    </row>
    <row r="194" spans="2:65" s="13" customFormat="1" ht="11.25">
      <c r="B194" s="156"/>
      <c r="D194" s="150" t="s">
        <v>158</v>
      </c>
      <c r="E194" s="157" t="s">
        <v>1</v>
      </c>
      <c r="F194" s="158" t="s">
        <v>486</v>
      </c>
      <c r="H194" s="159">
        <v>7.0369999999999999</v>
      </c>
      <c r="I194" s="160"/>
      <c r="L194" s="156"/>
      <c r="M194" s="161"/>
      <c r="T194" s="162"/>
      <c r="AT194" s="157" t="s">
        <v>158</v>
      </c>
      <c r="AU194" s="157" t="s">
        <v>156</v>
      </c>
      <c r="AV194" s="13" t="s">
        <v>88</v>
      </c>
      <c r="AW194" s="13" t="s">
        <v>34</v>
      </c>
      <c r="AX194" s="13" t="s">
        <v>86</v>
      </c>
      <c r="AY194" s="157" t="s">
        <v>146</v>
      </c>
    </row>
    <row r="195" spans="2:65" s="11" customFormat="1" ht="20.85" customHeight="1">
      <c r="B195" s="124"/>
      <c r="D195" s="125" t="s">
        <v>78</v>
      </c>
      <c r="E195" s="134" t="s">
        <v>487</v>
      </c>
      <c r="F195" s="134" t="s">
        <v>488</v>
      </c>
      <c r="I195" s="127"/>
      <c r="J195" s="135">
        <f>BK195</f>
        <v>0</v>
      </c>
      <c r="L195" s="124"/>
      <c r="M195" s="129"/>
      <c r="P195" s="130">
        <f>SUM(P196:P236)</f>
        <v>0</v>
      </c>
      <c r="R195" s="130">
        <f>SUM(R196:R236)</f>
        <v>285.89619999999996</v>
      </c>
      <c r="T195" s="131">
        <f>SUM(T196:T236)</f>
        <v>0</v>
      </c>
      <c r="AR195" s="125" t="s">
        <v>86</v>
      </c>
      <c r="AT195" s="132" t="s">
        <v>78</v>
      </c>
      <c r="AU195" s="132" t="s">
        <v>88</v>
      </c>
      <c r="AY195" s="125" t="s">
        <v>146</v>
      </c>
      <c r="BK195" s="133">
        <f>SUM(BK196:BK236)</f>
        <v>0</v>
      </c>
    </row>
    <row r="196" spans="2:65" s="1" customFormat="1" ht="33" customHeight="1">
      <c r="B196" s="32"/>
      <c r="C196" s="136" t="s">
        <v>226</v>
      </c>
      <c r="D196" s="136" t="s">
        <v>150</v>
      </c>
      <c r="E196" s="137" t="s">
        <v>489</v>
      </c>
      <c r="F196" s="138" t="s">
        <v>490</v>
      </c>
      <c r="G196" s="139" t="s">
        <v>153</v>
      </c>
      <c r="H196" s="140">
        <v>115.6</v>
      </c>
      <c r="I196" s="141"/>
      <c r="J196" s="142">
        <f>ROUND(I196*H196,2)</f>
        <v>0</v>
      </c>
      <c r="K196" s="138" t="s">
        <v>154</v>
      </c>
      <c r="L196" s="32"/>
      <c r="M196" s="143" t="s">
        <v>1</v>
      </c>
      <c r="N196" s="144" t="s">
        <v>44</v>
      </c>
      <c r="P196" s="145">
        <f>O196*H196</f>
        <v>0</v>
      </c>
      <c r="Q196" s="145">
        <v>0</v>
      </c>
      <c r="R196" s="145">
        <f>Q196*H196</f>
        <v>0</v>
      </c>
      <c r="S196" s="145">
        <v>0</v>
      </c>
      <c r="T196" s="146">
        <f>S196*H196</f>
        <v>0</v>
      </c>
      <c r="AR196" s="147" t="s">
        <v>155</v>
      </c>
      <c r="AT196" s="147" t="s">
        <v>150</v>
      </c>
      <c r="AU196" s="147" t="s">
        <v>156</v>
      </c>
      <c r="AY196" s="17" t="s">
        <v>146</v>
      </c>
      <c r="BE196" s="148">
        <f>IF(N196="základní",J196,0)</f>
        <v>0</v>
      </c>
      <c r="BF196" s="148">
        <f>IF(N196="snížená",J196,0)</f>
        <v>0</v>
      </c>
      <c r="BG196" s="148">
        <f>IF(N196="zákl. přenesená",J196,0)</f>
        <v>0</v>
      </c>
      <c r="BH196" s="148">
        <f>IF(N196="sníž. přenesená",J196,0)</f>
        <v>0</v>
      </c>
      <c r="BI196" s="148">
        <f>IF(N196="nulová",J196,0)</f>
        <v>0</v>
      </c>
      <c r="BJ196" s="17" t="s">
        <v>86</v>
      </c>
      <c r="BK196" s="148">
        <f>ROUND(I196*H196,2)</f>
        <v>0</v>
      </c>
      <c r="BL196" s="17" t="s">
        <v>155</v>
      </c>
      <c r="BM196" s="147" t="s">
        <v>491</v>
      </c>
    </row>
    <row r="197" spans="2:65" s="13" customFormat="1" ht="11.25">
      <c r="B197" s="156"/>
      <c r="D197" s="150" t="s">
        <v>158</v>
      </c>
      <c r="E197" s="157" t="s">
        <v>1</v>
      </c>
      <c r="F197" s="158" t="s">
        <v>492</v>
      </c>
      <c r="H197" s="159">
        <v>30.6</v>
      </c>
      <c r="I197" s="160"/>
      <c r="L197" s="156"/>
      <c r="M197" s="161"/>
      <c r="T197" s="162"/>
      <c r="AT197" s="157" t="s">
        <v>158</v>
      </c>
      <c r="AU197" s="157" t="s">
        <v>156</v>
      </c>
      <c r="AV197" s="13" t="s">
        <v>88</v>
      </c>
      <c r="AW197" s="13" t="s">
        <v>34</v>
      </c>
      <c r="AX197" s="13" t="s">
        <v>79</v>
      </c>
      <c r="AY197" s="157" t="s">
        <v>146</v>
      </c>
    </row>
    <row r="198" spans="2:65" s="13" customFormat="1" ht="11.25">
      <c r="B198" s="156"/>
      <c r="D198" s="150" t="s">
        <v>158</v>
      </c>
      <c r="E198" s="157" t="s">
        <v>1</v>
      </c>
      <c r="F198" s="158" t="s">
        <v>493</v>
      </c>
      <c r="H198" s="159">
        <v>85</v>
      </c>
      <c r="I198" s="160"/>
      <c r="L198" s="156"/>
      <c r="M198" s="161"/>
      <c r="T198" s="162"/>
      <c r="AT198" s="157" t="s">
        <v>158</v>
      </c>
      <c r="AU198" s="157" t="s">
        <v>156</v>
      </c>
      <c r="AV198" s="13" t="s">
        <v>88</v>
      </c>
      <c r="AW198" s="13" t="s">
        <v>34</v>
      </c>
      <c r="AX198" s="13" t="s">
        <v>79</v>
      </c>
      <c r="AY198" s="157" t="s">
        <v>146</v>
      </c>
    </row>
    <row r="199" spans="2:65" s="14" customFormat="1" ht="11.25">
      <c r="B199" s="163"/>
      <c r="D199" s="150" t="s">
        <v>158</v>
      </c>
      <c r="E199" s="164" t="s">
        <v>1</v>
      </c>
      <c r="F199" s="165" t="s">
        <v>183</v>
      </c>
      <c r="H199" s="166">
        <v>115.6</v>
      </c>
      <c r="I199" s="167"/>
      <c r="L199" s="163"/>
      <c r="M199" s="168"/>
      <c r="T199" s="169"/>
      <c r="AT199" s="164" t="s">
        <v>158</v>
      </c>
      <c r="AU199" s="164" t="s">
        <v>156</v>
      </c>
      <c r="AV199" s="14" t="s">
        <v>155</v>
      </c>
      <c r="AW199" s="14" t="s">
        <v>34</v>
      </c>
      <c r="AX199" s="14" t="s">
        <v>86</v>
      </c>
      <c r="AY199" s="164" t="s">
        <v>146</v>
      </c>
    </row>
    <row r="200" spans="2:65" s="1" customFormat="1" ht="33" customHeight="1">
      <c r="B200" s="32"/>
      <c r="C200" s="136" t="s">
        <v>8</v>
      </c>
      <c r="D200" s="136" t="s">
        <v>150</v>
      </c>
      <c r="E200" s="137" t="s">
        <v>494</v>
      </c>
      <c r="F200" s="138" t="s">
        <v>495</v>
      </c>
      <c r="G200" s="139" t="s">
        <v>153</v>
      </c>
      <c r="H200" s="140">
        <v>21.2</v>
      </c>
      <c r="I200" s="141"/>
      <c r="J200" s="142">
        <f>ROUND(I200*H200,2)</f>
        <v>0</v>
      </c>
      <c r="K200" s="138" t="s">
        <v>154</v>
      </c>
      <c r="L200" s="32"/>
      <c r="M200" s="143" t="s">
        <v>1</v>
      </c>
      <c r="N200" s="144" t="s">
        <v>44</v>
      </c>
      <c r="P200" s="145">
        <f>O200*H200</f>
        <v>0</v>
      </c>
      <c r="Q200" s="145">
        <v>0</v>
      </c>
      <c r="R200" s="145">
        <f>Q200*H200</f>
        <v>0</v>
      </c>
      <c r="S200" s="145">
        <v>0</v>
      </c>
      <c r="T200" s="146">
        <f>S200*H200</f>
        <v>0</v>
      </c>
      <c r="AR200" s="147" t="s">
        <v>155</v>
      </c>
      <c r="AT200" s="147" t="s">
        <v>150</v>
      </c>
      <c r="AU200" s="147" t="s">
        <v>156</v>
      </c>
      <c r="AY200" s="17" t="s">
        <v>146</v>
      </c>
      <c r="BE200" s="148">
        <f>IF(N200="základní",J200,0)</f>
        <v>0</v>
      </c>
      <c r="BF200" s="148">
        <f>IF(N200="snížená",J200,0)</f>
        <v>0</v>
      </c>
      <c r="BG200" s="148">
        <f>IF(N200="zákl. přenesená",J200,0)</f>
        <v>0</v>
      </c>
      <c r="BH200" s="148">
        <f>IF(N200="sníž. přenesená",J200,0)</f>
        <v>0</v>
      </c>
      <c r="BI200" s="148">
        <f>IF(N200="nulová",J200,0)</f>
        <v>0</v>
      </c>
      <c r="BJ200" s="17" t="s">
        <v>86</v>
      </c>
      <c r="BK200" s="148">
        <f>ROUND(I200*H200,2)</f>
        <v>0</v>
      </c>
      <c r="BL200" s="17" t="s">
        <v>155</v>
      </c>
      <c r="BM200" s="147" t="s">
        <v>496</v>
      </c>
    </row>
    <row r="201" spans="2:65" s="13" customFormat="1" ht="11.25">
      <c r="B201" s="156"/>
      <c r="D201" s="150" t="s">
        <v>158</v>
      </c>
      <c r="E201" s="157" t="s">
        <v>1</v>
      </c>
      <c r="F201" s="158" t="s">
        <v>497</v>
      </c>
      <c r="H201" s="159">
        <v>13.2</v>
      </c>
      <c r="I201" s="160"/>
      <c r="L201" s="156"/>
      <c r="M201" s="161"/>
      <c r="T201" s="162"/>
      <c r="AT201" s="157" t="s">
        <v>158</v>
      </c>
      <c r="AU201" s="157" t="s">
        <v>156</v>
      </c>
      <c r="AV201" s="13" t="s">
        <v>88</v>
      </c>
      <c r="AW201" s="13" t="s">
        <v>34</v>
      </c>
      <c r="AX201" s="13" t="s">
        <v>79</v>
      </c>
      <c r="AY201" s="157" t="s">
        <v>146</v>
      </c>
    </row>
    <row r="202" spans="2:65" s="13" customFormat="1" ht="11.25">
      <c r="B202" s="156"/>
      <c r="D202" s="150" t="s">
        <v>158</v>
      </c>
      <c r="E202" s="157" t="s">
        <v>1</v>
      </c>
      <c r="F202" s="158" t="s">
        <v>498</v>
      </c>
      <c r="H202" s="159">
        <v>8</v>
      </c>
      <c r="I202" s="160"/>
      <c r="L202" s="156"/>
      <c r="M202" s="161"/>
      <c r="T202" s="162"/>
      <c r="AT202" s="157" t="s">
        <v>158</v>
      </c>
      <c r="AU202" s="157" t="s">
        <v>156</v>
      </c>
      <c r="AV202" s="13" t="s">
        <v>88</v>
      </c>
      <c r="AW202" s="13" t="s">
        <v>34</v>
      </c>
      <c r="AX202" s="13" t="s">
        <v>79</v>
      </c>
      <c r="AY202" s="157" t="s">
        <v>146</v>
      </c>
    </row>
    <row r="203" spans="2:65" s="14" customFormat="1" ht="11.25">
      <c r="B203" s="163"/>
      <c r="D203" s="150" t="s">
        <v>158</v>
      </c>
      <c r="E203" s="164" t="s">
        <v>1</v>
      </c>
      <c r="F203" s="165" t="s">
        <v>183</v>
      </c>
      <c r="H203" s="166">
        <v>21.2</v>
      </c>
      <c r="I203" s="167"/>
      <c r="L203" s="163"/>
      <c r="M203" s="168"/>
      <c r="T203" s="169"/>
      <c r="AT203" s="164" t="s">
        <v>158</v>
      </c>
      <c r="AU203" s="164" t="s">
        <v>156</v>
      </c>
      <c r="AV203" s="14" t="s">
        <v>155</v>
      </c>
      <c r="AW203" s="14" t="s">
        <v>34</v>
      </c>
      <c r="AX203" s="14" t="s">
        <v>86</v>
      </c>
      <c r="AY203" s="164" t="s">
        <v>146</v>
      </c>
    </row>
    <row r="204" spans="2:65" s="1" customFormat="1" ht="33" customHeight="1">
      <c r="B204" s="32"/>
      <c r="C204" s="136" t="s">
        <v>239</v>
      </c>
      <c r="D204" s="136" t="s">
        <v>150</v>
      </c>
      <c r="E204" s="137" t="s">
        <v>499</v>
      </c>
      <c r="F204" s="138" t="s">
        <v>500</v>
      </c>
      <c r="G204" s="139" t="s">
        <v>153</v>
      </c>
      <c r="H204" s="140">
        <v>237.25</v>
      </c>
      <c r="I204" s="141"/>
      <c r="J204" s="142">
        <f>ROUND(I204*H204,2)</f>
        <v>0</v>
      </c>
      <c r="K204" s="138" t="s">
        <v>154</v>
      </c>
      <c r="L204" s="32"/>
      <c r="M204" s="143" t="s">
        <v>1</v>
      </c>
      <c r="N204" s="144" t="s">
        <v>44</v>
      </c>
      <c r="P204" s="145">
        <f>O204*H204</f>
        <v>0</v>
      </c>
      <c r="Q204" s="145">
        <v>0</v>
      </c>
      <c r="R204" s="145">
        <f>Q204*H204</f>
        <v>0</v>
      </c>
      <c r="S204" s="145">
        <v>0</v>
      </c>
      <c r="T204" s="146">
        <f>S204*H204</f>
        <v>0</v>
      </c>
      <c r="AR204" s="147" t="s">
        <v>155</v>
      </c>
      <c r="AT204" s="147" t="s">
        <v>150</v>
      </c>
      <c r="AU204" s="147" t="s">
        <v>156</v>
      </c>
      <c r="AY204" s="17" t="s">
        <v>146</v>
      </c>
      <c r="BE204" s="148">
        <f>IF(N204="základní",J204,0)</f>
        <v>0</v>
      </c>
      <c r="BF204" s="148">
        <f>IF(N204="snížená",J204,0)</f>
        <v>0</v>
      </c>
      <c r="BG204" s="148">
        <f>IF(N204="zákl. přenesená",J204,0)</f>
        <v>0</v>
      </c>
      <c r="BH204" s="148">
        <f>IF(N204="sníž. přenesená",J204,0)</f>
        <v>0</v>
      </c>
      <c r="BI204" s="148">
        <f>IF(N204="nulová",J204,0)</f>
        <v>0</v>
      </c>
      <c r="BJ204" s="17" t="s">
        <v>86</v>
      </c>
      <c r="BK204" s="148">
        <f>ROUND(I204*H204,2)</f>
        <v>0</v>
      </c>
      <c r="BL204" s="17" t="s">
        <v>155</v>
      </c>
      <c r="BM204" s="147" t="s">
        <v>501</v>
      </c>
    </row>
    <row r="205" spans="2:65" s="13" customFormat="1" ht="11.25">
      <c r="B205" s="156"/>
      <c r="D205" s="150" t="s">
        <v>158</v>
      </c>
      <c r="E205" s="157" t="s">
        <v>1</v>
      </c>
      <c r="F205" s="158" t="s">
        <v>502</v>
      </c>
      <c r="H205" s="159">
        <v>51</v>
      </c>
      <c r="I205" s="160"/>
      <c r="L205" s="156"/>
      <c r="M205" s="161"/>
      <c r="T205" s="162"/>
      <c r="AT205" s="157" t="s">
        <v>158</v>
      </c>
      <c r="AU205" s="157" t="s">
        <v>156</v>
      </c>
      <c r="AV205" s="13" t="s">
        <v>88</v>
      </c>
      <c r="AW205" s="13" t="s">
        <v>34</v>
      </c>
      <c r="AX205" s="13" t="s">
        <v>79</v>
      </c>
      <c r="AY205" s="157" t="s">
        <v>146</v>
      </c>
    </row>
    <row r="206" spans="2:65" s="13" customFormat="1" ht="22.5">
      <c r="B206" s="156"/>
      <c r="D206" s="150" t="s">
        <v>158</v>
      </c>
      <c r="E206" s="157" t="s">
        <v>1</v>
      </c>
      <c r="F206" s="158" t="s">
        <v>503</v>
      </c>
      <c r="H206" s="159">
        <v>186.25</v>
      </c>
      <c r="I206" s="160"/>
      <c r="L206" s="156"/>
      <c r="M206" s="161"/>
      <c r="T206" s="162"/>
      <c r="AT206" s="157" t="s">
        <v>158</v>
      </c>
      <c r="AU206" s="157" t="s">
        <v>156</v>
      </c>
      <c r="AV206" s="13" t="s">
        <v>88</v>
      </c>
      <c r="AW206" s="13" t="s">
        <v>34</v>
      </c>
      <c r="AX206" s="13" t="s">
        <v>79</v>
      </c>
      <c r="AY206" s="157" t="s">
        <v>146</v>
      </c>
    </row>
    <row r="207" spans="2:65" s="14" customFormat="1" ht="11.25">
      <c r="B207" s="163"/>
      <c r="D207" s="150" t="s">
        <v>158</v>
      </c>
      <c r="E207" s="164" t="s">
        <v>1</v>
      </c>
      <c r="F207" s="165" t="s">
        <v>183</v>
      </c>
      <c r="H207" s="166">
        <v>237.25</v>
      </c>
      <c r="I207" s="167"/>
      <c r="L207" s="163"/>
      <c r="M207" s="168"/>
      <c r="T207" s="169"/>
      <c r="AT207" s="164" t="s">
        <v>158</v>
      </c>
      <c r="AU207" s="164" t="s">
        <v>156</v>
      </c>
      <c r="AV207" s="14" t="s">
        <v>155</v>
      </c>
      <c r="AW207" s="14" t="s">
        <v>34</v>
      </c>
      <c r="AX207" s="14" t="s">
        <v>86</v>
      </c>
      <c r="AY207" s="164" t="s">
        <v>146</v>
      </c>
    </row>
    <row r="208" spans="2:65" s="1" customFormat="1" ht="21.75" customHeight="1">
      <c r="B208" s="32"/>
      <c r="C208" s="136" t="s">
        <v>243</v>
      </c>
      <c r="D208" s="136" t="s">
        <v>150</v>
      </c>
      <c r="E208" s="137" t="s">
        <v>504</v>
      </c>
      <c r="F208" s="138" t="s">
        <v>505</v>
      </c>
      <c r="G208" s="139" t="s">
        <v>177</v>
      </c>
      <c r="H208" s="140">
        <v>705</v>
      </c>
      <c r="I208" s="141"/>
      <c r="J208" s="142">
        <f>ROUND(I208*H208,2)</f>
        <v>0</v>
      </c>
      <c r="K208" s="138" t="s">
        <v>154</v>
      </c>
      <c r="L208" s="32"/>
      <c r="M208" s="143" t="s">
        <v>1</v>
      </c>
      <c r="N208" s="144" t="s">
        <v>44</v>
      </c>
      <c r="P208" s="145">
        <f>O208*H208</f>
        <v>0</v>
      </c>
      <c r="Q208" s="145">
        <v>8.4000000000000003E-4</v>
      </c>
      <c r="R208" s="145">
        <f>Q208*H208</f>
        <v>0.59220000000000006</v>
      </c>
      <c r="S208" s="145">
        <v>0</v>
      </c>
      <c r="T208" s="146">
        <f>S208*H208</f>
        <v>0</v>
      </c>
      <c r="AR208" s="147" t="s">
        <v>155</v>
      </c>
      <c r="AT208" s="147" t="s">
        <v>150</v>
      </c>
      <c r="AU208" s="147" t="s">
        <v>156</v>
      </c>
      <c r="AY208" s="17" t="s">
        <v>146</v>
      </c>
      <c r="BE208" s="148">
        <f>IF(N208="základní",J208,0)</f>
        <v>0</v>
      </c>
      <c r="BF208" s="148">
        <f>IF(N208="snížená",J208,0)</f>
        <v>0</v>
      </c>
      <c r="BG208" s="148">
        <f>IF(N208="zákl. přenesená",J208,0)</f>
        <v>0</v>
      </c>
      <c r="BH208" s="148">
        <f>IF(N208="sníž. přenesená",J208,0)</f>
        <v>0</v>
      </c>
      <c r="BI208" s="148">
        <f>IF(N208="nulová",J208,0)</f>
        <v>0</v>
      </c>
      <c r="BJ208" s="17" t="s">
        <v>86</v>
      </c>
      <c r="BK208" s="148">
        <f>ROUND(I208*H208,2)</f>
        <v>0</v>
      </c>
      <c r="BL208" s="17" t="s">
        <v>155</v>
      </c>
      <c r="BM208" s="147" t="s">
        <v>506</v>
      </c>
    </row>
    <row r="209" spans="2:65" s="13" customFormat="1" ht="11.25">
      <c r="B209" s="156"/>
      <c r="D209" s="150" t="s">
        <v>158</v>
      </c>
      <c r="E209" s="157" t="s">
        <v>1</v>
      </c>
      <c r="F209" s="158" t="s">
        <v>507</v>
      </c>
      <c r="H209" s="159">
        <v>81.599999999999994</v>
      </c>
      <c r="I209" s="160"/>
      <c r="L209" s="156"/>
      <c r="M209" s="161"/>
      <c r="T209" s="162"/>
      <c r="AT209" s="157" t="s">
        <v>158</v>
      </c>
      <c r="AU209" s="157" t="s">
        <v>156</v>
      </c>
      <c r="AV209" s="13" t="s">
        <v>88</v>
      </c>
      <c r="AW209" s="13" t="s">
        <v>34</v>
      </c>
      <c r="AX209" s="13" t="s">
        <v>79</v>
      </c>
      <c r="AY209" s="157" t="s">
        <v>146</v>
      </c>
    </row>
    <row r="210" spans="2:65" s="13" customFormat="1" ht="11.25">
      <c r="B210" s="156"/>
      <c r="D210" s="150" t="s">
        <v>158</v>
      </c>
      <c r="E210" s="157" t="s">
        <v>1</v>
      </c>
      <c r="F210" s="158" t="s">
        <v>508</v>
      </c>
      <c r="H210" s="159">
        <v>136</v>
      </c>
      <c r="I210" s="160"/>
      <c r="L210" s="156"/>
      <c r="M210" s="161"/>
      <c r="T210" s="162"/>
      <c r="AT210" s="157" t="s">
        <v>158</v>
      </c>
      <c r="AU210" s="157" t="s">
        <v>156</v>
      </c>
      <c r="AV210" s="13" t="s">
        <v>88</v>
      </c>
      <c r="AW210" s="13" t="s">
        <v>34</v>
      </c>
      <c r="AX210" s="13" t="s">
        <v>79</v>
      </c>
      <c r="AY210" s="157" t="s">
        <v>146</v>
      </c>
    </row>
    <row r="211" spans="2:65" s="13" customFormat="1" ht="11.25">
      <c r="B211" s="156"/>
      <c r="D211" s="150" t="s">
        <v>158</v>
      </c>
      <c r="E211" s="157" t="s">
        <v>1</v>
      </c>
      <c r="F211" s="158" t="s">
        <v>509</v>
      </c>
      <c r="H211" s="159">
        <v>102</v>
      </c>
      <c r="I211" s="160"/>
      <c r="L211" s="156"/>
      <c r="M211" s="161"/>
      <c r="T211" s="162"/>
      <c r="AT211" s="157" t="s">
        <v>158</v>
      </c>
      <c r="AU211" s="157" t="s">
        <v>156</v>
      </c>
      <c r="AV211" s="13" t="s">
        <v>88</v>
      </c>
      <c r="AW211" s="13" t="s">
        <v>34</v>
      </c>
      <c r="AX211" s="13" t="s">
        <v>79</v>
      </c>
      <c r="AY211" s="157" t="s">
        <v>146</v>
      </c>
    </row>
    <row r="212" spans="2:65" s="13" customFormat="1" ht="33.75">
      <c r="B212" s="156"/>
      <c r="D212" s="150" t="s">
        <v>158</v>
      </c>
      <c r="E212" s="157" t="s">
        <v>1</v>
      </c>
      <c r="F212" s="158" t="s">
        <v>510</v>
      </c>
      <c r="H212" s="159">
        <v>353.4</v>
      </c>
      <c r="I212" s="160"/>
      <c r="L212" s="156"/>
      <c r="M212" s="161"/>
      <c r="T212" s="162"/>
      <c r="AT212" s="157" t="s">
        <v>158</v>
      </c>
      <c r="AU212" s="157" t="s">
        <v>156</v>
      </c>
      <c r="AV212" s="13" t="s">
        <v>88</v>
      </c>
      <c r="AW212" s="13" t="s">
        <v>34</v>
      </c>
      <c r="AX212" s="13" t="s">
        <v>79</v>
      </c>
      <c r="AY212" s="157" t="s">
        <v>146</v>
      </c>
    </row>
    <row r="213" spans="2:65" s="13" customFormat="1" ht="11.25">
      <c r="B213" s="156"/>
      <c r="D213" s="150" t="s">
        <v>158</v>
      </c>
      <c r="E213" s="157" t="s">
        <v>1</v>
      </c>
      <c r="F213" s="158" t="s">
        <v>511</v>
      </c>
      <c r="H213" s="159">
        <v>32</v>
      </c>
      <c r="I213" s="160"/>
      <c r="L213" s="156"/>
      <c r="M213" s="161"/>
      <c r="T213" s="162"/>
      <c r="AT213" s="157" t="s">
        <v>158</v>
      </c>
      <c r="AU213" s="157" t="s">
        <v>156</v>
      </c>
      <c r="AV213" s="13" t="s">
        <v>88</v>
      </c>
      <c r="AW213" s="13" t="s">
        <v>34</v>
      </c>
      <c r="AX213" s="13" t="s">
        <v>79</v>
      </c>
      <c r="AY213" s="157" t="s">
        <v>146</v>
      </c>
    </row>
    <row r="214" spans="2:65" s="14" customFormat="1" ht="11.25">
      <c r="B214" s="163"/>
      <c r="D214" s="150" t="s">
        <v>158</v>
      </c>
      <c r="E214" s="164" t="s">
        <v>1</v>
      </c>
      <c r="F214" s="165" t="s">
        <v>183</v>
      </c>
      <c r="H214" s="166">
        <v>705</v>
      </c>
      <c r="I214" s="167"/>
      <c r="L214" s="163"/>
      <c r="M214" s="168"/>
      <c r="T214" s="169"/>
      <c r="AT214" s="164" t="s">
        <v>158</v>
      </c>
      <c r="AU214" s="164" t="s">
        <v>156</v>
      </c>
      <c r="AV214" s="14" t="s">
        <v>155</v>
      </c>
      <c r="AW214" s="14" t="s">
        <v>34</v>
      </c>
      <c r="AX214" s="14" t="s">
        <v>86</v>
      </c>
      <c r="AY214" s="164" t="s">
        <v>146</v>
      </c>
    </row>
    <row r="215" spans="2:65" s="1" customFormat="1" ht="24.2" customHeight="1">
      <c r="B215" s="32"/>
      <c r="C215" s="136" t="s">
        <v>247</v>
      </c>
      <c r="D215" s="136" t="s">
        <v>150</v>
      </c>
      <c r="E215" s="137" t="s">
        <v>512</v>
      </c>
      <c r="F215" s="138" t="s">
        <v>513</v>
      </c>
      <c r="G215" s="139" t="s">
        <v>177</v>
      </c>
      <c r="H215" s="140">
        <v>705</v>
      </c>
      <c r="I215" s="141"/>
      <c r="J215" s="142">
        <f>ROUND(I215*H215,2)</f>
        <v>0</v>
      </c>
      <c r="K215" s="138" t="s">
        <v>154</v>
      </c>
      <c r="L215" s="32"/>
      <c r="M215" s="143" t="s">
        <v>1</v>
      </c>
      <c r="N215" s="144" t="s">
        <v>44</v>
      </c>
      <c r="P215" s="145">
        <f>O215*H215</f>
        <v>0</v>
      </c>
      <c r="Q215" s="145">
        <v>0</v>
      </c>
      <c r="R215" s="145">
        <f>Q215*H215</f>
        <v>0</v>
      </c>
      <c r="S215" s="145">
        <v>0</v>
      </c>
      <c r="T215" s="146">
        <f>S215*H215</f>
        <v>0</v>
      </c>
      <c r="AR215" s="147" t="s">
        <v>155</v>
      </c>
      <c r="AT215" s="147" t="s">
        <v>150</v>
      </c>
      <c r="AU215" s="147" t="s">
        <v>156</v>
      </c>
      <c r="AY215" s="17" t="s">
        <v>146</v>
      </c>
      <c r="BE215" s="148">
        <f>IF(N215="základní",J215,0)</f>
        <v>0</v>
      </c>
      <c r="BF215" s="148">
        <f>IF(N215="snížená",J215,0)</f>
        <v>0</v>
      </c>
      <c r="BG215" s="148">
        <f>IF(N215="zákl. přenesená",J215,0)</f>
        <v>0</v>
      </c>
      <c r="BH215" s="148">
        <f>IF(N215="sníž. přenesená",J215,0)</f>
        <v>0</v>
      </c>
      <c r="BI215" s="148">
        <f>IF(N215="nulová",J215,0)</f>
        <v>0</v>
      </c>
      <c r="BJ215" s="17" t="s">
        <v>86</v>
      </c>
      <c r="BK215" s="148">
        <f>ROUND(I215*H215,2)</f>
        <v>0</v>
      </c>
      <c r="BL215" s="17" t="s">
        <v>155</v>
      </c>
      <c r="BM215" s="147" t="s">
        <v>514</v>
      </c>
    </row>
    <row r="216" spans="2:65" s="13" customFormat="1" ht="11.25">
      <c r="B216" s="156"/>
      <c r="D216" s="150" t="s">
        <v>158</v>
      </c>
      <c r="E216" s="157" t="s">
        <v>1</v>
      </c>
      <c r="F216" s="158" t="s">
        <v>515</v>
      </c>
      <c r="H216" s="159">
        <v>705</v>
      </c>
      <c r="I216" s="160"/>
      <c r="L216" s="156"/>
      <c r="M216" s="161"/>
      <c r="T216" s="162"/>
      <c r="AT216" s="157" t="s">
        <v>158</v>
      </c>
      <c r="AU216" s="157" t="s">
        <v>156</v>
      </c>
      <c r="AV216" s="13" t="s">
        <v>88</v>
      </c>
      <c r="AW216" s="13" t="s">
        <v>34</v>
      </c>
      <c r="AX216" s="13" t="s">
        <v>86</v>
      </c>
      <c r="AY216" s="157" t="s">
        <v>146</v>
      </c>
    </row>
    <row r="217" spans="2:65" s="1" customFormat="1" ht="24.2" customHeight="1">
      <c r="B217" s="32"/>
      <c r="C217" s="136" t="s">
        <v>253</v>
      </c>
      <c r="D217" s="136" t="s">
        <v>150</v>
      </c>
      <c r="E217" s="137" t="s">
        <v>516</v>
      </c>
      <c r="F217" s="138" t="s">
        <v>517</v>
      </c>
      <c r="G217" s="139" t="s">
        <v>153</v>
      </c>
      <c r="H217" s="140">
        <v>12</v>
      </c>
      <c r="I217" s="141"/>
      <c r="J217" s="142">
        <f>ROUND(I217*H217,2)</f>
        <v>0</v>
      </c>
      <c r="K217" s="138" t="s">
        <v>154</v>
      </c>
      <c r="L217" s="32"/>
      <c r="M217" s="143" t="s">
        <v>1</v>
      </c>
      <c r="N217" s="144" t="s">
        <v>44</v>
      </c>
      <c r="P217" s="145">
        <f>O217*H217</f>
        <v>0</v>
      </c>
      <c r="Q217" s="145">
        <v>0</v>
      </c>
      <c r="R217" s="145">
        <f>Q217*H217</f>
        <v>0</v>
      </c>
      <c r="S217" s="145">
        <v>0</v>
      </c>
      <c r="T217" s="146">
        <f>S217*H217</f>
        <v>0</v>
      </c>
      <c r="AR217" s="147" t="s">
        <v>155</v>
      </c>
      <c r="AT217" s="147" t="s">
        <v>150</v>
      </c>
      <c r="AU217" s="147" t="s">
        <v>156</v>
      </c>
      <c r="AY217" s="17" t="s">
        <v>146</v>
      </c>
      <c r="BE217" s="148">
        <f>IF(N217="základní",J217,0)</f>
        <v>0</v>
      </c>
      <c r="BF217" s="148">
        <f>IF(N217="snížená",J217,0)</f>
        <v>0</v>
      </c>
      <c r="BG217" s="148">
        <f>IF(N217="zákl. přenesená",J217,0)</f>
        <v>0</v>
      </c>
      <c r="BH217" s="148">
        <f>IF(N217="sníž. přenesená",J217,0)</f>
        <v>0</v>
      </c>
      <c r="BI217" s="148">
        <f>IF(N217="nulová",J217,0)</f>
        <v>0</v>
      </c>
      <c r="BJ217" s="17" t="s">
        <v>86</v>
      </c>
      <c r="BK217" s="148">
        <f>ROUND(I217*H217,2)</f>
        <v>0</v>
      </c>
      <c r="BL217" s="17" t="s">
        <v>155</v>
      </c>
      <c r="BM217" s="147" t="s">
        <v>518</v>
      </c>
    </row>
    <row r="218" spans="2:65" s="12" customFormat="1" ht="11.25">
      <c r="B218" s="149"/>
      <c r="D218" s="150" t="s">
        <v>158</v>
      </c>
      <c r="E218" s="151" t="s">
        <v>1</v>
      </c>
      <c r="F218" s="152" t="s">
        <v>519</v>
      </c>
      <c r="H218" s="151" t="s">
        <v>1</v>
      </c>
      <c r="I218" s="153"/>
      <c r="L218" s="149"/>
      <c r="M218" s="154"/>
      <c r="T218" s="155"/>
      <c r="AT218" s="151" t="s">
        <v>158</v>
      </c>
      <c r="AU218" s="151" t="s">
        <v>156</v>
      </c>
      <c r="AV218" s="12" t="s">
        <v>86</v>
      </c>
      <c r="AW218" s="12" t="s">
        <v>34</v>
      </c>
      <c r="AX218" s="12" t="s">
        <v>79</v>
      </c>
      <c r="AY218" s="151" t="s">
        <v>146</v>
      </c>
    </row>
    <row r="219" spans="2:65" s="13" customFormat="1" ht="11.25">
      <c r="B219" s="156"/>
      <c r="D219" s="150" t="s">
        <v>158</v>
      </c>
      <c r="E219" s="157" t="s">
        <v>1</v>
      </c>
      <c r="F219" s="158" t="s">
        <v>520</v>
      </c>
      <c r="H219" s="159">
        <v>12</v>
      </c>
      <c r="I219" s="160"/>
      <c r="L219" s="156"/>
      <c r="M219" s="161"/>
      <c r="T219" s="162"/>
      <c r="AT219" s="157" t="s">
        <v>158</v>
      </c>
      <c r="AU219" s="157" t="s">
        <v>156</v>
      </c>
      <c r="AV219" s="13" t="s">
        <v>88</v>
      </c>
      <c r="AW219" s="13" t="s">
        <v>34</v>
      </c>
      <c r="AX219" s="13" t="s">
        <v>86</v>
      </c>
      <c r="AY219" s="157" t="s">
        <v>146</v>
      </c>
    </row>
    <row r="220" spans="2:65" s="1" customFormat="1" ht="16.5" customHeight="1">
      <c r="B220" s="32"/>
      <c r="C220" s="177" t="s">
        <v>258</v>
      </c>
      <c r="D220" s="177" t="s">
        <v>227</v>
      </c>
      <c r="E220" s="178" t="s">
        <v>521</v>
      </c>
      <c r="F220" s="179" t="s">
        <v>522</v>
      </c>
      <c r="G220" s="180" t="s">
        <v>171</v>
      </c>
      <c r="H220" s="181">
        <v>24</v>
      </c>
      <c r="I220" s="182"/>
      <c r="J220" s="183">
        <f>ROUND(I220*H220,2)</f>
        <v>0</v>
      </c>
      <c r="K220" s="179" t="s">
        <v>154</v>
      </c>
      <c r="L220" s="184"/>
      <c r="M220" s="185" t="s">
        <v>1</v>
      </c>
      <c r="N220" s="186" t="s">
        <v>44</v>
      </c>
      <c r="P220" s="145">
        <f>O220*H220</f>
        <v>0</v>
      </c>
      <c r="Q220" s="145">
        <v>1</v>
      </c>
      <c r="R220" s="145">
        <f>Q220*H220</f>
        <v>24</v>
      </c>
      <c r="S220" s="145">
        <v>0</v>
      </c>
      <c r="T220" s="146">
        <f>S220*H220</f>
        <v>0</v>
      </c>
      <c r="AR220" s="147" t="s">
        <v>206</v>
      </c>
      <c r="AT220" s="147" t="s">
        <v>227</v>
      </c>
      <c r="AU220" s="147" t="s">
        <v>156</v>
      </c>
      <c r="AY220" s="17" t="s">
        <v>146</v>
      </c>
      <c r="BE220" s="148">
        <f>IF(N220="základní",J220,0)</f>
        <v>0</v>
      </c>
      <c r="BF220" s="148">
        <f>IF(N220="snížená",J220,0)</f>
        <v>0</v>
      </c>
      <c r="BG220" s="148">
        <f>IF(N220="zákl. přenesená",J220,0)</f>
        <v>0</v>
      </c>
      <c r="BH220" s="148">
        <f>IF(N220="sníž. přenesená",J220,0)</f>
        <v>0</v>
      </c>
      <c r="BI220" s="148">
        <f>IF(N220="nulová",J220,0)</f>
        <v>0</v>
      </c>
      <c r="BJ220" s="17" t="s">
        <v>86</v>
      </c>
      <c r="BK220" s="148">
        <f>ROUND(I220*H220,2)</f>
        <v>0</v>
      </c>
      <c r="BL220" s="17" t="s">
        <v>155</v>
      </c>
      <c r="BM220" s="147" t="s">
        <v>523</v>
      </c>
    </row>
    <row r="221" spans="2:65" s="12" customFormat="1" ht="11.25">
      <c r="B221" s="149"/>
      <c r="D221" s="150" t="s">
        <v>158</v>
      </c>
      <c r="E221" s="151" t="s">
        <v>1</v>
      </c>
      <c r="F221" s="152" t="s">
        <v>519</v>
      </c>
      <c r="H221" s="151" t="s">
        <v>1</v>
      </c>
      <c r="I221" s="153"/>
      <c r="L221" s="149"/>
      <c r="M221" s="154"/>
      <c r="T221" s="155"/>
      <c r="AT221" s="151" t="s">
        <v>158</v>
      </c>
      <c r="AU221" s="151" t="s">
        <v>156</v>
      </c>
      <c r="AV221" s="12" t="s">
        <v>86</v>
      </c>
      <c r="AW221" s="12" t="s">
        <v>34</v>
      </c>
      <c r="AX221" s="12" t="s">
        <v>79</v>
      </c>
      <c r="AY221" s="151" t="s">
        <v>146</v>
      </c>
    </row>
    <row r="222" spans="2:65" s="13" customFormat="1" ht="11.25">
      <c r="B222" s="156"/>
      <c r="D222" s="150" t="s">
        <v>158</v>
      </c>
      <c r="E222" s="157" t="s">
        <v>1</v>
      </c>
      <c r="F222" s="158" t="s">
        <v>520</v>
      </c>
      <c r="H222" s="159">
        <v>12</v>
      </c>
      <c r="I222" s="160"/>
      <c r="L222" s="156"/>
      <c r="M222" s="161"/>
      <c r="T222" s="162"/>
      <c r="AT222" s="157" t="s">
        <v>158</v>
      </c>
      <c r="AU222" s="157" t="s">
        <v>156</v>
      </c>
      <c r="AV222" s="13" t="s">
        <v>88</v>
      </c>
      <c r="AW222" s="13" t="s">
        <v>34</v>
      </c>
      <c r="AX222" s="13" t="s">
        <v>86</v>
      </c>
      <c r="AY222" s="157" t="s">
        <v>146</v>
      </c>
    </row>
    <row r="223" spans="2:65" s="13" customFormat="1" ht="11.25">
      <c r="B223" s="156"/>
      <c r="D223" s="150" t="s">
        <v>158</v>
      </c>
      <c r="F223" s="158" t="s">
        <v>524</v>
      </c>
      <c r="H223" s="159">
        <v>24</v>
      </c>
      <c r="I223" s="160"/>
      <c r="L223" s="156"/>
      <c r="M223" s="161"/>
      <c r="T223" s="162"/>
      <c r="AT223" s="157" t="s">
        <v>158</v>
      </c>
      <c r="AU223" s="157" t="s">
        <v>156</v>
      </c>
      <c r="AV223" s="13" t="s">
        <v>88</v>
      </c>
      <c r="AW223" s="13" t="s">
        <v>4</v>
      </c>
      <c r="AX223" s="13" t="s">
        <v>86</v>
      </c>
      <c r="AY223" s="157" t="s">
        <v>146</v>
      </c>
    </row>
    <row r="224" spans="2:65" s="1" customFormat="1" ht="24.2" customHeight="1">
      <c r="B224" s="32"/>
      <c r="C224" s="136" t="s">
        <v>264</v>
      </c>
      <c r="D224" s="136" t="s">
        <v>150</v>
      </c>
      <c r="E224" s="137" t="s">
        <v>525</v>
      </c>
      <c r="F224" s="138" t="s">
        <v>526</v>
      </c>
      <c r="G224" s="139" t="s">
        <v>153</v>
      </c>
      <c r="H224" s="140">
        <v>130.65199999999999</v>
      </c>
      <c r="I224" s="141"/>
      <c r="J224" s="142">
        <f>ROUND(I224*H224,2)</f>
        <v>0</v>
      </c>
      <c r="K224" s="138" t="s">
        <v>154</v>
      </c>
      <c r="L224" s="32"/>
      <c r="M224" s="143" t="s">
        <v>1</v>
      </c>
      <c r="N224" s="144" t="s">
        <v>44</v>
      </c>
      <c r="P224" s="145">
        <f>O224*H224</f>
        <v>0</v>
      </c>
      <c r="Q224" s="145">
        <v>0</v>
      </c>
      <c r="R224" s="145">
        <f>Q224*H224</f>
        <v>0</v>
      </c>
      <c r="S224" s="145">
        <v>0</v>
      </c>
      <c r="T224" s="146">
        <f>S224*H224</f>
        <v>0</v>
      </c>
      <c r="AR224" s="147" t="s">
        <v>155</v>
      </c>
      <c r="AT224" s="147" t="s">
        <v>150</v>
      </c>
      <c r="AU224" s="147" t="s">
        <v>156</v>
      </c>
      <c r="AY224" s="17" t="s">
        <v>146</v>
      </c>
      <c r="BE224" s="148">
        <f>IF(N224="základní",J224,0)</f>
        <v>0</v>
      </c>
      <c r="BF224" s="148">
        <f>IF(N224="snížená",J224,0)</f>
        <v>0</v>
      </c>
      <c r="BG224" s="148">
        <f>IF(N224="zákl. přenesená",J224,0)</f>
        <v>0</v>
      </c>
      <c r="BH224" s="148">
        <f>IF(N224="sníž. přenesená",J224,0)</f>
        <v>0</v>
      </c>
      <c r="BI224" s="148">
        <f>IF(N224="nulová",J224,0)</f>
        <v>0</v>
      </c>
      <c r="BJ224" s="17" t="s">
        <v>86</v>
      </c>
      <c r="BK224" s="148">
        <f>ROUND(I224*H224,2)</f>
        <v>0</v>
      </c>
      <c r="BL224" s="17" t="s">
        <v>155</v>
      </c>
      <c r="BM224" s="147" t="s">
        <v>527</v>
      </c>
    </row>
    <row r="225" spans="2:65" s="12" customFormat="1" ht="11.25">
      <c r="B225" s="149"/>
      <c r="D225" s="150" t="s">
        <v>158</v>
      </c>
      <c r="E225" s="151" t="s">
        <v>1</v>
      </c>
      <c r="F225" s="152" t="s">
        <v>519</v>
      </c>
      <c r="H225" s="151" t="s">
        <v>1</v>
      </c>
      <c r="I225" s="153"/>
      <c r="L225" s="149"/>
      <c r="M225" s="154"/>
      <c r="T225" s="155"/>
      <c r="AT225" s="151" t="s">
        <v>158</v>
      </c>
      <c r="AU225" s="151" t="s">
        <v>156</v>
      </c>
      <c r="AV225" s="12" t="s">
        <v>86</v>
      </c>
      <c r="AW225" s="12" t="s">
        <v>34</v>
      </c>
      <c r="AX225" s="12" t="s">
        <v>79</v>
      </c>
      <c r="AY225" s="151" t="s">
        <v>146</v>
      </c>
    </row>
    <row r="226" spans="2:65" s="13" customFormat="1" ht="11.25">
      <c r="B226" s="156"/>
      <c r="D226" s="150" t="s">
        <v>158</v>
      </c>
      <c r="E226" s="157" t="s">
        <v>1</v>
      </c>
      <c r="F226" s="158" t="s">
        <v>528</v>
      </c>
      <c r="H226" s="159">
        <v>27.88</v>
      </c>
      <c r="I226" s="160"/>
      <c r="L226" s="156"/>
      <c r="M226" s="161"/>
      <c r="T226" s="162"/>
      <c r="AT226" s="157" t="s">
        <v>158</v>
      </c>
      <c r="AU226" s="157" t="s">
        <v>156</v>
      </c>
      <c r="AV226" s="13" t="s">
        <v>88</v>
      </c>
      <c r="AW226" s="13" t="s">
        <v>34</v>
      </c>
      <c r="AX226" s="13" t="s">
        <v>79</v>
      </c>
      <c r="AY226" s="157" t="s">
        <v>146</v>
      </c>
    </row>
    <row r="227" spans="2:65" s="13" customFormat="1" ht="11.25">
      <c r="B227" s="156"/>
      <c r="D227" s="150" t="s">
        <v>158</v>
      </c>
      <c r="E227" s="157" t="s">
        <v>1</v>
      </c>
      <c r="F227" s="158" t="s">
        <v>529</v>
      </c>
      <c r="H227" s="159">
        <v>68.272000000000006</v>
      </c>
      <c r="I227" s="160"/>
      <c r="L227" s="156"/>
      <c r="M227" s="161"/>
      <c r="T227" s="162"/>
      <c r="AT227" s="157" t="s">
        <v>158</v>
      </c>
      <c r="AU227" s="157" t="s">
        <v>156</v>
      </c>
      <c r="AV227" s="13" t="s">
        <v>88</v>
      </c>
      <c r="AW227" s="13" t="s">
        <v>34</v>
      </c>
      <c r="AX227" s="13" t="s">
        <v>79</v>
      </c>
      <c r="AY227" s="157" t="s">
        <v>146</v>
      </c>
    </row>
    <row r="228" spans="2:65" s="13" customFormat="1" ht="11.25">
      <c r="B228" s="156"/>
      <c r="D228" s="150" t="s">
        <v>158</v>
      </c>
      <c r="E228" s="157" t="s">
        <v>1</v>
      </c>
      <c r="F228" s="158" t="s">
        <v>530</v>
      </c>
      <c r="H228" s="159">
        <v>34.5</v>
      </c>
      <c r="I228" s="160"/>
      <c r="L228" s="156"/>
      <c r="M228" s="161"/>
      <c r="T228" s="162"/>
      <c r="AT228" s="157" t="s">
        <v>158</v>
      </c>
      <c r="AU228" s="157" t="s">
        <v>156</v>
      </c>
      <c r="AV228" s="13" t="s">
        <v>88</v>
      </c>
      <c r="AW228" s="13" t="s">
        <v>34</v>
      </c>
      <c r="AX228" s="13" t="s">
        <v>79</v>
      </c>
      <c r="AY228" s="157" t="s">
        <v>146</v>
      </c>
    </row>
    <row r="229" spans="2:65" s="14" customFormat="1" ht="11.25">
      <c r="B229" s="163"/>
      <c r="D229" s="150" t="s">
        <v>158</v>
      </c>
      <c r="E229" s="164" t="s">
        <v>1</v>
      </c>
      <c r="F229" s="165" t="s">
        <v>183</v>
      </c>
      <c r="H229" s="166">
        <v>130.65199999999999</v>
      </c>
      <c r="I229" s="167"/>
      <c r="L229" s="163"/>
      <c r="M229" s="168"/>
      <c r="T229" s="169"/>
      <c r="AT229" s="164" t="s">
        <v>158</v>
      </c>
      <c r="AU229" s="164" t="s">
        <v>156</v>
      </c>
      <c r="AV229" s="14" t="s">
        <v>155</v>
      </c>
      <c r="AW229" s="14" t="s">
        <v>34</v>
      </c>
      <c r="AX229" s="14" t="s">
        <v>86</v>
      </c>
      <c r="AY229" s="164" t="s">
        <v>146</v>
      </c>
    </row>
    <row r="230" spans="2:65" s="1" customFormat="1" ht="16.5" customHeight="1">
      <c r="B230" s="32"/>
      <c r="C230" s="177" t="s">
        <v>269</v>
      </c>
      <c r="D230" s="177" t="s">
        <v>227</v>
      </c>
      <c r="E230" s="178" t="s">
        <v>531</v>
      </c>
      <c r="F230" s="179" t="s">
        <v>532</v>
      </c>
      <c r="G230" s="180" t="s">
        <v>171</v>
      </c>
      <c r="H230" s="181">
        <v>261.30399999999997</v>
      </c>
      <c r="I230" s="182"/>
      <c r="J230" s="183">
        <f>ROUND(I230*H230,2)</f>
        <v>0</v>
      </c>
      <c r="K230" s="179" t="s">
        <v>154</v>
      </c>
      <c r="L230" s="184"/>
      <c r="M230" s="185" t="s">
        <v>1</v>
      </c>
      <c r="N230" s="186" t="s">
        <v>44</v>
      </c>
      <c r="P230" s="145">
        <f>O230*H230</f>
        <v>0</v>
      </c>
      <c r="Q230" s="145">
        <v>1</v>
      </c>
      <c r="R230" s="145">
        <f>Q230*H230</f>
        <v>261.30399999999997</v>
      </c>
      <c r="S230" s="145">
        <v>0</v>
      </c>
      <c r="T230" s="146">
        <f>S230*H230</f>
        <v>0</v>
      </c>
      <c r="AR230" s="147" t="s">
        <v>206</v>
      </c>
      <c r="AT230" s="147" t="s">
        <v>227</v>
      </c>
      <c r="AU230" s="147" t="s">
        <v>156</v>
      </c>
      <c r="AY230" s="17" t="s">
        <v>146</v>
      </c>
      <c r="BE230" s="148">
        <f>IF(N230="základní",J230,0)</f>
        <v>0</v>
      </c>
      <c r="BF230" s="148">
        <f>IF(N230="snížená",J230,0)</f>
        <v>0</v>
      </c>
      <c r="BG230" s="148">
        <f>IF(N230="zákl. přenesená",J230,0)</f>
        <v>0</v>
      </c>
      <c r="BH230" s="148">
        <f>IF(N230="sníž. přenesená",J230,0)</f>
        <v>0</v>
      </c>
      <c r="BI230" s="148">
        <f>IF(N230="nulová",J230,0)</f>
        <v>0</v>
      </c>
      <c r="BJ230" s="17" t="s">
        <v>86</v>
      </c>
      <c r="BK230" s="148">
        <f>ROUND(I230*H230,2)</f>
        <v>0</v>
      </c>
      <c r="BL230" s="17" t="s">
        <v>155</v>
      </c>
      <c r="BM230" s="147" t="s">
        <v>533</v>
      </c>
    </row>
    <row r="231" spans="2:65" s="12" customFormat="1" ht="11.25">
      <c r="B231" s="149"/>
      <c r="D231" s="150" t="s">
        <v>158</v>
      </c>
      <c r="E231" s="151" t="s">
        <v>1</v>
      </c>
      <c r="F231" s="152" t="s">
        <v>519</v>
      </c>
      <c r="H231" s="151" t="s">
        <v>1</v>
      </c>
      <c r="I231" s="153"/>
      <c r="L231" s="149"/>
      <c r="M231" s="154"/>
      <c r="T231" s="155"/>
      <c r="AT231" s="151" t="s">
        <v>158</v>
      </c>
      <c r="AU231" s="151" t="s">
        <v>156</v>
      </c>
      <c r="AV231" s="12" t="s">
        <v>86</v>
      </c>
      <c r="AW231" s="12" t="s">
        <v>34</v>
      </c>
      <c r="AX231" s="12" t="s">
        <v>79</v>
      </c>
      <c r="AY231" s="151" t="s">
        <v>146</v>
      </c>
    </row>
    <row r="232" spans="2:65" s="13" customFormat="1" ht="11.25">
      <c r="B232" s="156"/>
      <c r="D232" s="150" t="s">
        <v>158</v>
      </c>
      <c r="E232" s="157" t="s">
        <v>1</v>
      </c>
      <c r="F232" s="158" t="s">
        <v>528</v>
      </c>
      <c r="H232" s="159">
        <v>27.88</v>
      </c>
      <c r="I232" s="160"/>
      <c r="L232" s="156"/>
      <c r="M232" s="161"/>
      <c r="T232" s="162"/>
      <c r="AT232" s="157" t="s">
        <v>158</v>
      </c>
      <c r="AU232" s="157" t="s">
        <v>156</v>
      </c>
      <c r="AV232" s="13" t="s">
        <v>88</v>
      </c>
      <c r="AW232" s="13" t="s">
        <v>34</v>
      </c>
      <c r="AX232" s="13" t="s">
        <v>79</v>
      </c>
      <c r="AY232" s="157" t="s">
        <v>146</v>
      </c>
    </row>
    <row r="233" spans="2:65" s="13" customFormat="1" ht="11.25">
      <c r="B233" s="156"/>
      <c r="D233" s="150" t="s">
        <v>158</v>
      </c>
      <c r="E233" s="157" t="s">
        <v>1</v>
      </c>
      <c r="F233" s="158" t="s">
        <v>529</v>
      </c>
      <c r="H233" s="159">
        <v>68.272000000000006</v>
      </c>
      <c r="I233" s="160"/>
      <c r="L233" s="156"/>
      <c r="M233" s="161"/>
      <c r="T233" s="162"/>
      <c r="AT233" s="157" t="s">
        <v>158</v>
      </c>
      <c r="AU233" s="157" t="s">
        <v>156</v>
      </c>
      <c r="AV233" s="13" t="s">
        <v>88</v>
      </c>
      <c r="AW233" s="13" t="s">
        <v>34</v>
      </c>
      <c r="AX233" s="13" t="s">
        <v>79</v>
      </c>
      <c r="AY233" s="157" t="s">
        <v>146</v>
      </c>
    </row>
    <row r="234" spans="2:65" s="13" customFormat="1" ht="11.25">
      <c r="B234" s="156"/>
      <c r="D234" s="150" t="s">
        <v>158</v>
      </c>
      <c r="E234" s="157" t="s">
        <v>1</v>
      </c>
      <c r="F234" s="158" t="s">
        <v>530</v>
      </c>
      <c r="H234" s="159">
        <v>34.5</v>
      </c>
      <c r="I234" s="160"/>
      <c r="L234" s="156"/>
      <c r="M234" s="161"/>
      <c r="T234" s="162"/>
      <c r="AT234" s="157" t="s">
        <v>158</v>
      </c>
      <c r="AU234" s="157" t="s">
        <v>156</v>
      </c>
      <c r="AV234" s="13" t="s">
        <v>88</v>
      </c>
      <c r="AW234" s="13" t="s">
        <v>34</v>
      </c>
      <c r="AX234" s="13" t="s">
        <v>79</v>
      </c>
      <c r="AY234" s="157" t="s">
        <v>146</v>
      </c>
    </row>
    <row r="235" spans="2:65" s="14" customFormat="1" ht="11.25">
      <c r="B235" s="163"/>
      <c r="D235" s="150" t="s">
        <v>158</v>
      </c>
      <c r="E235" s="164" t="s">
        <v>1</v>
      </c>
      <c r="F235" s="165" t="s">
        <v>183</v>
      </c>
      <c r="H235" s="166">
        <v>130.65199999999999</v>
      </c>
      <c r="I235" s="167"/>
      <c r="L235" s="163"/>
      <c r="M235" s="168"/>
      <c r="T235" s="169"/>
      <c r="AT235" s="164" t="s">
        <v>158</v>
      </c>
      <c r="AU235" s="164" t="s">
        <v>156</v>
      </c>
      <c r="AV235" s="14" t="s">
        <v>155</v>
      </c>
      <c r="AW235" s="14" t="s">
        <v>34</v>
      </c>
      <c r="AX235" s="14" t="s">
        <v>86</v>
      </c>
      <c r="AY235" s="164" t="s">
        <v>146</v>
      </c>
    </row>
    <row r="236" spans="2:65" s="13" customFormat="1" ht="11.25">
      <c r="B236" s="156"/>
      <c r="D236" s="150" t="s">
        <v>158</v>
      </c>
      <c r="F236" s="158" t="s">
        <v>534</v>
      </c>
      <c r="H236" s="159">
        <v>261.30399999999997</v>
      </c>
      <c r="I236" s="160"/>
      <c r="L236" s="156"/>
      <c r="M236" s="161"/>
      <c r="T236" s="162"/>
      <c r="AT236" s="157" t="s">
        <v>158</v>
      </c>
      <c r="AU236" s="157" t="s">
        <v>156</v>
      </c>
      <c r="AV236" s="13" t="s">
        <v>88</v>
      </c>
      <c r="AW236" s="13" t="s">
        <v>4</v>
      </c>
      <c r="AX236" s="13" t="s">
        <v>86</v>
      </c>
      <c r="AY236" s="157" t="s">
        <v>146</v>
      </c>
    </row>
    <row r="237" spans="2:65" s="11" customFormat="1" ht="20.85" customHeight="1">
      <c r="B237" s="124"/>
      <c r="D237" s="125" t="s">
        <v>78</v>
      </c>
      <c r="E237" s="134" t="s">
        <v>535</v>
      </c>
      <c r="F237" s="134" t="s">
        <v>536</v>
      </c>
      <c r="I237" s="127"/>
      <c r="J237" s="135">
        <f>BK237</f>
        <v>0</v>
      </c>
      <c r="L237" s="124"/>
      <c r="M237" s="129"/>
      <c r="P237" s="130">
        <f>SUM(P238:P246)</f>
        <v>0</v>
      </c>
      <c r="R237" s="130">
        <f>SUM(R238:R246)</f>
        <v>0</v>
      </c>
      <c r="T237" s="131">
        <f>SUM(T238:T246)</f>
        <v>0</v>
      </c>
      <c r="AR237" s="125" t="s">
        <v>86</v>
      </c>
      <c r="AT237" s="132" t="s">
        <v>78</v>
      </c>
      <c r="AU237" s="132" t="s">
        <v>88</v>
      </c>
      <c r="AY237" s="125" t="s">
        <v>146</v>
      </c>
      <c r="BK237" s="133">
        <f>SUM(BK238:BK246)</f>
        <v>0</v>
      </c>
    </row>
    <row r="238" spans="2:65" s="1" customFormat="1" ht="24.2" customHeight="1">
      <c r="B238" s="32"/>
      <c r="C238" s="136" t="s">
        <v>278</v>
      </c>
      <c r="D238" s="136" t="s">
        <v>150</v>
      </c>
      <c r="E238" s="137" t="s">
        <v>537</v>
      </c>
      <c r="F238" s="138" t="s">
        <v>538</v>
      </c>
      <c r="G238" s="139" t="s">
        <v>153</v>
      </c>
      <c r="H238" s="140">
        <v>393.5</v>
      </c>
      <c r="I238" s="141"/>
      <c r="J238" s="142">
        <f>ROUND(I238*H238,2)</f>
        <v>0</v>
      </c>
      <c r="K238" s="138" t="s">
        <v>154</v>
      </c>
      <c r="L238" s="32"/>
      <c r="M238" s="143" t="s">
        <v>1</v>
      </c>
      <c r="N238" s="144" t="s">
        <v>44</v>
      </c>
      <c r="P238" s="145">
        <f>O238*H238</f>
        <v>0</v>
      </c>
      <c r="Q238" s="145">
        <v>0</v>
      </c>
      <c r="R238" s="145">
        <f>Q238*H238</f>
        <v>0</v>
      </c>
      <c r="S238" s="145">
        <v>0</v>
      </c>
      <c r="T238" s="146">
        <f>S238*H238</f>
        <v>0</v>
      </c>
      <c r="AR238" s="147" t="s">
        <v>155</v>
      </c>
      <c r="AT238" s="147" t="s">
        <v>150</v>
      </c>
      <c r="AU238" s="147" t="s">
        <v>156</v>
      </c>
      <c r="AY238" s="17" t="s">
        <v>146</v>
      </c>
      <c r="BE238" s="148">
        <f>IF(N238="základní",J238,0)</f>
        <v>0</v>
      </c>
      <c r="BF238" s="148">
        <f>IF(N238="snížená",J238,0)</f>
        <v>0</v>
      </c>
      <c r="BG238" s="148">
        <f>IF(N238="zákl. přenesená",J238,0)</f>
        <v>0</v>
      </c>
      <c r="BH238" s="148">
        <f>IF(N238="sníž. přenesená",J238,0)</f>
        <v>0</v>
      </c>
      <c r="BI238" s="148">
        <f>IF(N238="nulová",J238,0)</f>
        <v>0</v>
      </c>
      <c r="BJ238" s="17" t="s">
        <v>86</v>
      </c>
      <c r="BK238" s="148">
        <f>ROUND(I238*H238,2)</f>
        <v>0</v>
      </c>
      <c r="BL238" s="17" t="s">
        <v>155</v>
      </c>
      <c r="BM238" s="147" t="s">
        <v>539</v>
      </c>
    </row>
    <row r="239" spans="2:65" s="12" customFormat="1" ht="11.25">
      <c r="B239" s="149"/>
      <c r="D239" s="150" t="s">
        <v>158</v>
      </c>
      <c r="E239" s="151" t="s">
        <v>1</v>
      </c>
      <c r="F239" s="152" t="s">
        <v>540</v>
      </c>
      <c r="H239" s="151" t="s">
        <v>1</v>
      </c>
      <c r="I239" s="153"/>
      <c r="L239" s="149"/>
      <c r="M239" s="154"/>
      <c r="T239" s="155"/>
      <c r="AT239" s="151" t="s">
        <v>158</v>
      </c>
      <c r="AU239" s="151" t="s">
        <v>156</v>
      </c>
      <c r="AV239" s="12" t="s">
        <v>86</v>
      </c>
      <c r="AW239" s="12" t="s">
        <v>34</v>
      </c>
      <c r="AX239" s="12" t="s">
        <v>79</v>
      </c>
      <c r="AY239" s="151" t="s">
        <v>146</v>
      </c>
    </row>
    <row r="240" spans="2:65" s="12" customFormat="1" ht="11.25">
      <c r="B240" s="149"/>
      <c r="D240" s="150" t="s">
        <v>158</v>
      </c>
      <c r="E240" s="151" t="s">
        <v>1</v>
      </c>
      <c r="F240" s="152" t="s">
        <v>541</v>
      </c>
      <c r="H240" s="151" t="s">
        <v>1</v>
      </c>
      <c r="I240" s="153"/>
      <c r="L240" s="149"/>
      <c r="M240" s="154"/>
      <c r="T240" s="155"/>
      <c r="AT240" s="151" t="s">
        <v>158</v>
      </c>
      <c r="AU240" s="151" t="s">
        <v>156</v>
      </c>
      <c r="AV240" s="12" t="s">
        <v>86</v>
      </c>
      <c r="AW240" s="12" t="s">
        <v>34</v>
      </c>
      <c r="AX240" s="12" t="s">
        <v>79</v>
      </c>
      <c r="AY240" s="151" t="s">
        <v>146</v>
      </c>
    </row>
    <row r="241" spans="2:65" s="13" customFormat="1" ht="33.75">
      <c r="B241" s="156"/>
      <c r="D241" s="150" t="s">
        <v>158</v>
      </c>
      <c r="E241" s="157" t="s">
        <v>1</v>
      </c>
      <c r="F241" s="158" t="s">
        <v>542</v>
      </c>
      <c r="H241" s="159">
        <v>393.5</v>
      </c>
      <c r="I241" s="160"/>
      <c r="L241" s="156"/>
      <c r="M241" s="161"/>
      <c r="T241" s="162"/>
      <c r="AT241" s="157" t="s">
        <v>158</v>
      </c>
      <c r="AU241" s="157" t="s">
        <v>156</v>
      </c>
      <c r="AV241" s="13" t="s">
        <v>88</v>
      </c>
      <c r="AW241" s="13" t="s">
        <v>34</v>
      </c>
      <c r="AX241" s="13" t="s">
        <v>86</v>
      </c>
      <c r="AY241" s="157" t="s">
        <v>146</v>
      </c>
    </row>
    <row r="242" spans="2:65" s="1" customFormat="1" ht="37.9" customHeight="1">
      <c r="B242" s="32"/>
      <c r="C242" s="136" t="s">
        <v>7</v>
      </c>
      <c r="D242" s="136" t="s">
        <v>150</v>
      </c>
      <c r="E242" s="137" t="s">
        <v>543</v>
      </c>
      <c r="F242" s="138" t="s">
        <v>544</v>
      </c>
      <c r="G242" s="139" t="s">
        <v>177</v>
      </c>
      <c r="H242" s="140">
        <v>110</v>
      </c>
      <c r="I242" s="141"/>
      <c r="J242" s="142">
        <f>ROUND(I242*H242,2)</f>
        <v>0</v>
      </c>
      <c r="K242" s="138" t="s">
        <v>154</v>
      </c>
      <c r="L242" s="32"/>
      <c r="M242" s="143" t="s">
        <v>1</v>
      </c>
      <c r="N242" s="144" t="s">
        <v>44</v>
      </c>
      <c r="P242" s="145">
        <f>O242*H242</f>
        <v>0</v>
      </c>
      <c r="Q242" s="145">
        <v>0</v>
      </c>
      <c r="R242" s="145">
        <f>Q242*H242</f>
        <v>0</v>
      </c>
      <c r="S242" s="145">
        <v>0</v>
      </c>
      <c r="T242" s="146">
        <f>S242*H242</f>
        <v>0</v>
      </c>
      <c r="AR242" s="147" t="s">
        <v>155</v>
      </c>
      <c r="AT242" s="147" t="s">
        <v>150</v>
      </c>
      <c r="AU242" s="147" t="s">
        <v>156</v>
      </c>
      <c r="AY242" s="17" t="s">
        <v>146</v>
      </c>
      <c r="BE242" s="148">
        <f>IF(N242="základní",J242,0)</f>
        <v>0</v>
      </c>
      <c r="BF242" s="148">
        <f>IF(N242="snížená",J242,0)</f>
        <v>0</v>
      </c>
      <c r="BG242" s="148">
        <f>IF(N242="zákl. přenesená",J242,0)</f>
        <v>0</v>
      </c>
      <c r="BH242" s="148">
        <f>IF(N242="sníž. přenesená",J242,0)</f>
        <v>0</v>
      </c>
      <c r="BI242" s="148">
        <f>IF(N242="nulová",J242,0)</f>
        <v>0</v>
      </c>
      <c r="BJ242" s="17" t="s">
        <v>86</v>
      </c>
      <c r="BK242" s="148">
        <f>ROUND(I242*H242,2)</f>
        <v>0</v>
      </c>
      <c r="BL242" s="17" t="s">
        <v>155</v>
      </c>
      <c r="BM242" s="147" t="s">
        <v>545</v>
      </c>
    </row>
    <row r="243" spans="2:65" s="1" customFormat="1" ht="24.2" customHeight="1">
      <c r="B243" s="32"/>
      <c r="C243" s="136" t="s">
        <v>289</v>
      </c>
      <c r="D243" s="136" t="s">
        <v>150</v>
      </c>
      <c r="E243" s="137" t="s">
        <v>546</v>
      </c>
      <c r="F243" s="138" t="s">
        <v>547</v>
      </c>
      <c r="G243" s="139" t="s">
        <v>281</v>
      </c>
      <c r="H243" s="140">
        <v>7</v>
      </c>
      <c r="I243" s="141"/>
      <c r="J243" s="142">
        <f>ROUND(I243*H243,2)</f>
        <v>0</v>
      </c>
      <c r="K243" s="138" t="s">
        <v>154</v>
      </c>
      <c r="L243" s="32"/>
      <c r="M243" s="143" t="s">
        <v>1</v>
      </c>
      <c r="N243" s="144" t="s">
        <v>44</v>
      </c>
      <c r="P243" s="145">
        <f>O243*H243</f>
        <v>0</v>
      </c>
      <c r="Q243" s="145">
        <v>0</v>
      </c>
      <c r="R243" s="145">
        <f>Q243*H243</f>
        <v>0</v>
      </c>
      <c r="S243" s="145">
        <v>0</v>
      </c>
      <c r="T243" s="146">
        <f>S243*H243</f>
        <v>0</v>
      </c>
      <c r="AR243" s="147" t="s">
        <v>155</v>
      </c>
      <c r="AT243" s="147" t="s">
        <v>150</v>
      </c>
      <c r="AU243" s="147" t="s">
        <v>156</v>
      </c>
      <c r="AY243" s="17" t="s">
        <v>146</v>
      </c>
      <c r="BE243" s="148">
        <f>IF(N243="základní",J243,0)</f>
        <v>0</v>
      </c>
      <c r="BF243" s="148">
        <f>IF(N243="snížená",J243,0)</f>
        <v>0</v>
      </c>
      <c r="BG243" s="148">
        <f>IF(N243="zákl. přenesená",J243,0)</f>
        <v>0</v>
      </c>
      <c r="BH243" s="148">
        <f>IF(N243="sníž. přenesená",J243,0)</f>
        <v>0</v>
      </c>
      <c r="BI243" s="148">
        <f>IF(N243="nulová",J243,0)</f>
        <v>0</v>
      </c>
      <c r="BJ243" s="17" t="s">
        <v>86</v>
      </c>
      <c r="BK243" s="148">
        <f>ROUND(I243*H243,2)</f>
        <v>0</v>
      </c>
      <c r="BL243" s="17" t="s">
        <v>155</v>
      </c>
      <c r="BM243" s="147" t="s">
        <v>548</v>
      </c>
    </row>
    <row r="244" spans="2:65" s="1" customFormat="1" ht="21.75" customHeight="1">
      <c r="B244" s="32"/>
      <c r="C244" s="136" t="s">
        <v>296</v>
      </c>
      <c r="D244" s="136" t="s">
        <v>150</v>
      </c>
      <c r="E244" s="137" t="s">
        <v>549</v>
      </c>
      <c r="F244" s="138" t="s">
        <v>550</v>
      </c>
      <c r="G244" s="139" t="s">
        <v>281</v>
      </c>
      <c r="H244" s="140">
        <v>7</v>
      </c>
      <c r="I244" s="141"/>
      <c r="J244" s="142">
        <f>ROUND(I244*H244,2)</f>
        <v>0</v>
      </c>
      <c r="K244" s="138" t="s">
        <v>154</v>
      </c>
      <c r="L244" s="32"/>
      <c r="M244" s="143" t="s">
        <v>1</v>
      </c>
      <c r="N244" s="144" t="s">
        <v>44</v>
      </c>
      <c r="P244" s="145">
        <f>O244*H244</f>
        <v>0</v>
      </c>
      <c r="Q244" s="145">
        <v>0</v>
      </c>
      <c r="R244" s="145">
        <f>Q244*H244</f>
        <v>0</v>
      </c>
      <c r="S244" s="145">
        <v>0</v>
      </c>
      <c r="T244" s="146">
        <f>S244*H244</f>
        <v>0</v>
      </c>
      <c r="AR244" s="147" t="s">
        <v>155</v>
      </c>
      <c r="AT244" s="147" t="s">
        <v>150</v>
      </c>
      <c r="AU244" s="147" t="s">
        <v>156</v>
      </c>
      <c r="AY244" s="17" t="s">
        <v>146</v>
      </c>
      <c r="BE244" s="148">
        <f>IF(N244="základní",J244,0)</f>
        <v>0</v>
      </c>
      <c r="BF244" s="148">
        <f>IF(N244="snížená",J244,0)</f>
        <v>0</v>
      </c>
      <c r="BG244" s="148">
        <f>IF(N244="zákl. přenesená",J244,0)</f>
        <v>0</v>
      </c>
      <c r="BH244" s="148">
        <f>IF(N244="sníž. přenesená",J244,0)</f>
        <v>0</v>
      </c>
      <c r="BI244" s="148">
        <f>IF(N244="nulová",J244,0)</f>
        <v>0</v>
      </c>
      <c r="BJ244" s="17" t="s">
        <v>86</v>
      </c>
      <c r="BK244" s="148">
        <f>ROUND(I244*H244,2)</f>
        <v>0</v>
      </c>
      <c r="BL244" s="17" t="s">
        <v>155</v>
      </c>
      <c r="BM244" s="147" t="s">
        <v>551</v>
      </c>
    </row>
    <row r="245" spans="2:65" s="1" customFormat="1" ht="21.75" customHeight="1">
      <c r="B245" s="32"/>
      <c r="C245" s="136" t="s">
        <v>300</v>
      </c>
      <c r="D245" s="136" t="s">
        <v>150</v>
      </c>
      <c r="E245" s="137" t="s">
        <v>552</v>
      </c>
      <c r="F245" s="138" t="s">
        <v>553</v>
      </c>
      <c r="G245" s="139" t="s">
        <v>281</v>
      </c>
      <c r="H245" s="140">
        <v>7</v>
      </c>
      <c r="I245" s="141"/>
      <c r="J245" s="142">
        <f>ROUND(I245*H245,2)</f>
        <v>0</v>
      </c>
      <c r="K245" s="138" t="s">
        <v>154</v>
      </c>
      <c r="L245" s="32"/>
      <c r="M245" s="143" t="s">
        <v>1</v>
      </c>
      <c r="N245" s="144" t="s">
        <v>44</v>
      </c>
      <c r="P245" s="145">
        <f>O245*H245</f>
        <v>0</v>
      </c>
      <c r="Q245" s="145">
        <v>0</v>
      </c>
      <c r="R245" s="145">
        <f>Q245*H245</f>
        <v>0</v>
      </c>
      <c r="S245" s="145">
        <v>0</v>
      </c>
      <c r="T245" s="146">
        <f>S245*H245</f>
        <v>0</v>
      </c>
      <c r="AR245" s="147" t="s">
        <v>155</v>
      </c>
      <c r="AT245" s="147" t="s">
        <v>150</v>
      </c>
      <c r="AU245" s="147" t="s">
        <v>156</v>
      </c>
      <c r="AY245" s="17" t="s">
        <v>146</v>
      </c>
      <c r="BE245" s="148">
        <f>IF(N245="základní",J245,0)</f>
        <v>0</v>
      </c>
      <c r="BF245" s="148">
        <f>IF(N245="snížená",J245,0)</f>
        <v>0</v>
      </c>
      <c r="BG245" s="148">
        <f>IF(N245="zákl. přenesená",J245,0)</f>
        <v>0</v>
      </c>
      <c r="BH245" s="148">
        <f>IF(N245="sníž. přenesená",J245,0)</f>
        <v>0</v>
      </c>
      <c r="BI245" s="148">
        <f>IF(N245="nulová",J245,0)</f>
        <v>0</v>
      </c>
      <c r="BJ245" s="17" t="s">
        <v>86</v>
      </c>
      <c r="BK245" s="148">
        <f>ROUND(I245*H245,2)</f>
        <v>0</v>
      </c>
      <c r="BL245" s="17" t="s">
        <v>155</v>
      </c>
      <c r="BM245" s="147" t="s">
        <v>554</v>
      </c>
    </row>
    <row r="246" spans="2:65" s="1" customFormat="1" ht="24.2" customHeight="1">
      <c r="B246" s="32"/>
      <c r="C246" s="136" t="s">
        <v>305</v>
      </c>
      <c r="D246" s="136" t="s">
        <v>150</v>
      </c>
      <c r="E246" s="137" t="s">
        <v>555</v>
      </c>
      <c r="F246" s="138" t="s">
        <v>556</v>
      </c>
      <c r="G246" s="139" t="s">
        <v>281</v>
      </c>
      <c r="H246" s="140">
        <v>4</v>
      </c>
      <c r="I246" s="141"/>
      <c r="J246" s="142">
        <f>ROUND(I246*H246,2)</f>
        <v>0</v>
      </c>
      <c r="K246" s="138" t="s">
        <v>154</v>
      </c>
      <c r="L246" s="32"/>
      <c r="M246" s="143" t="s">
        <v>1</v>
      </c>
      <c r="N246" s="144" t="s">
        <v>44</v>
      </c>
      <c r="P246" s="145">
        <f>O246*H246</f>
        <v>0</v>
      </c>
      <c r="Q246" s="145">
        <v>0</v>
      </c>
      <c r="R246" s="145">
        <f>Q246*H246</f>
        <v>0</v>
      </c>
      <c r="S246" s="145">
        <v>0</v>
      </c>
      <c r="T246" s="146">
        <f>S246*H246</f>
        <v>0</v>
      </c>
      <c r="AR246" s="147" t="s">
        <v>155</v>
      </c>
      <c r="AT246" s="147" t="s">
        <v>150</v>
      </c>
      <c r="AU246" s="147" t="s">
        <v>156</v>
      </c>
      <c r="AY246" s="17" t="s">
        <v>146</v>
      </c>
      <c r="BE246" s="148">
        <f>IF(N246="základní",J246,0)</f>
        <v>0</v>
      </c>
      <c r="BF246" s="148">
        <f>IF(N246="snížená",J246,0)</f>
        <v>0</v>
      </c>
      <c r="BG246" s="148">
        <f>IF(N246="zákl. přenesená",J246,0)</f>
        <v>0</v>
      </c>
      <c r="BH246" s="148">
        <f>IF(N246="sníž. přenesená",J246,0)</f>
        <v>0</v>
      </c>
      <c r="BI246" s="148">
        <f>IF(N246="nulová",J246,0)</f>
        <v>0</v>
      </c>
      <c r="BJ246" s="17" t="s">
        <v>86</v>
      </c>
      <c r="BK246" s="148">
        <f>ROUND(I246*H246,2)</f>
        <v>0</v>
      </c>
      <c r="BL246" s="17" t="s">
        <v>155</v>
      </c>
      <c r="BM246" s="147" t="s">
        <v>557</v>
      </c>
    </row>
    <row r="247" spans="2:65" s="11" customFormat="1" ht="20.85" customHeight="1">
      <c r="B247" s="124"/>
      <c r="D247" s="125" t="s">
        <v>78</v>
      </c>
      <c r="E247" s="134" t="s">
        <v>558</v>
      </c>
      <c r="F247" s="134" t="s">
        <v>559</v>
      </c>
      <c r="I247" s="127"/>
      <c r="J247" s="135">
        <f>BK247</f>
        <v>0</v>
      </c>
      <c r="L247" s="124"/>
      <c r="M247" s="129"/>
      <c r="P247" s="130">
        <f>SUM(P248:P261)</f>
        <v>0</v>
      </c>
      <c r="R247" s="130">
        <f>SUM(R248:R261)</f>
        <v>4.0049999999999999E-3</v>
      </c>
      <c r="T247" s="131">
        <f>SUM(T248:T261)</f>
        <v>0</v>
      </c>
      <c r="AR247" s="125" t="s">
        <v>86</v>
      </c>
      <c r="AT247" s="132" t="s">
        <v>78</v>
      </c>
      <c r="AU247" s="132" t="s">
        <v>88</v>
      </c>
      <c r="AY247" s="125" t="s">
        <v>146</v>
      </c>
      <c r="BK247" s="133">
        <f>SUM(BK248:BK261)</f>
        <v>0</v>
      </c>
    </row>
    <row r="248" spans="2:65" s="1" customFormat="1" ht="33" customHeight="1">
      <c r="B248" s="32"/>
      <c r="C248" s="136" t="s">
        <v>313</v>
      </c>
      <c r="D248" s="136" t="s">
        <v>150</v>
      </c>
      <c r="E248" s="137" t="s">
        <v>560</v>
      </c>
      <c r="F248" s="138" t="s">
        <v>561</v>
      </c>
      <c r="G248" s="139" t="s">
        <v>177</v>
      </c>
      <c r="H248" s="140">
        <v>267</v>
      </c>
      <c r="I248" s="141"/>
      <c r="J248" s="142">
        <f>ROUND(I248*H248,2)</f>
        <v>0</v>
      </c>
      <c r="K248" s="138" t="s">
        <v>154</v>
      </c>
      <c r="L248" s="32"/>
      <c r="M248" s="143" t="s">
        <v>1</v>
      </c>
      <c r="N248" s="144" t="s">
        <v>44</v>
      </c>
      <c r="P248" s="145">
        <f>O248*H248</f>
        <v>0</v>
      </c>
      <c r="Q248" s="145">
        <v>0</v>
      </c>
      <c r="R248" s="145">
        <f>Q248*H248</f>
        <v>0</v>
      </c>
      <c r="S248" s="145">
        <v>0</v>
      </c>
      <c r="T248" s="146">
        <f>S248*H248</f>
        <v>0</v>
      </c>
      <c r="AR248" s="147" t="s">
        <v>155</v>
      </c>
      <c r="AT248" s="147" t="s">
        <v>150</v>
      </c>
      <c r="AU248" s="147" t="s">
        <v>156</v>
      </c>
      <c r="AY248" s="17" t="s">
        <v>146</v>
      </c>
      <c r="BE248" s="148">
        <f>IF(N248="základní",J248,0)</f>
        <v>0</v>
      </c>
      <c r="BF248" s="148">
        <f>IF(N248="snížená",J248,0)</f>
        <v>0</v>
      </c>
      <c r="BG248" s="148">
        <f>IF(N248="zákl. přenesená",J248,0)</f>
        <v>0</v>
      </c>
      <c r="BH248" s="148">
        <f>IF(N248="sníž. přenesená",J248,0)</f>
        <v>0</v>
      </c>
      <c r="BI248" s="148">
        <f>IF(N248="nulová",J248,0)</f>
        <v>0</v>
      </c>
      <c r="BJ248" s="17" t="s">
        <v>86</v>
      </c>
      <c r="BK248" s="148">
        <f>ROUND(I248*H248,2)</f>
        <v>0</v>
      </c>
      <c r="BL248" s="17" t="s">
        <v>155</v>
      </c>
      <c r="BM248" s="147" t="s">
        <v>562</v>
      </c>
    </row>
    <row r="249" spans="2:65" s="13" customFormat="1" ht="11.25">
      <c r="B249" s="156"/>
      <c r="D249" s="150" t="s">
        <v>158</v>
      </c>
      <c r="E249" s="157" t="s">
        <v>1</v>
      </c>
      <c r="F249" s="158" t="s">
        <v>563</v>
      </c>
      <c r="H249" s="159">
        <v>267</v>
      </c>
      <c r="I249" s="160"/>
      <c r="L249" s="156"/>
      <c r="M249" s="161"/>
      <c r="T249" s="162"/>
      <c r="AT249" s="157" t="s">
        <v>158</v>
      </c>
      <c r="AU249" s="157" t="s">
        <v>156</v>
      </c>
      <c r="AV249" s="13" t="s">
        <v>88</v>
      </c>
      <c r="AW249" s="13" t="s">
        <v>34</v>
      </c>
      <c r="AX249" s="13" t="s">
        <v>86</v>
      </c>
      <c r="AY249" s="157" t="s">
        <v>146</v>
      </c>
    </row>
    <row r="250" spans="2:65" s="1" customFormat="1" ht="33" customHeight="1">
      <c r="B250" s="32"/>
      <c r="C250" s="136" t="s">
        <v>318</v>
      </c>
      <c r="D250" s="136" t="s">
        <v>150</v>
      </c>
      <c r="E250" s="137" t="s">
        <v>564</v>
      </c>
      <c r="F250" s="138" t="s">
        <v>565</v>
      </c>
      <c r="G250" s="139" t="s">
        <v>177</v>
      </c>
      <c r="H250" s="140">
        <v>267</v>
      </c>
      <c r="I250" s="141"/>
      <c r="J250" s="142">
        <f>ROUND(I250*H250,2)</f>
        <v>0</v>
      </c>
      <c r="K250" s="138" t="s">
        <v>154</v>
      </c>
      <c r="L250" s="32"/>
      <c r="M250" s="143" t="s">
        <v>1</v>
      </c>
      <c r="N250" s="144" t="s">
        <v>44</v>
      </c>
      <c r="P250" s="145">
        <f>O250*H250</f>
        <v>0</v>
      </c>
      <c r="Q250" s="145">
        <v>0</v>
      </c>
      <c r="R250" s="145">
        <f>Q250*H250</f>
        <v>0</v>
      </c>
      <c r="S250" s="145">
        <v>0</v>
      </c>
      <c r="T250" s="146">
        <f>S250*H250</f>
        <v>0</v>
      </c>
      <c r="AR250" s="147" t="s">
        <v>155</v>
      </c>
      <c r="AT250" s="147" t="s">
        <v>150</v>
      </c>
      <c r="AU250" s="147" t="s">
        <v>156</v>
      </c>
      <c r="AY250" s="17" t="s">
        <v>146</v>
      </c>
      <c r="BE250" s="148">
        <f>IF(N250="základní",J250,0)</f>
        <v>0</v>
      </c>
      <c r="BF250" s="148">
        <f>IF(N250="snížená",J250,0)</f>
        <v>0</v>
      </c>
      <c r="BG250" s="148">
        <f>IF(N250="zákl. přenesená",J250,0)</f>
        <v>0</v>
      </c>
      <c r="BH250" s="148">
        <f>IF(N250="sníž. přenesená",J250,0)</f>
        <v>0</v>
      </c>
      <c r="BI250" s="148">
        <f>IF(N250="nulová",J250,0)</f>
        <v>0</v>
      </c>
      <c r="BJ250" s="17" t="s">
        <v>86</v>
      </c>
      <c r="BK250" s="148">
        <f>ROUND(I250*H250,2)</f>
        <v>0</v>
      </c>
      <c r="BL250" s="17" t="s">
        <v>155</v>
      </c>
      <c r="BM250" s="147" t="s">
        <v>566</v>
      </c>
    </row>
    <row r="251" spans="2:65" s="1" customFormat="1" ht="24.2" customHeight="1">
      <c r="B251" s="32"/>
      <c r="C251" s="136" t="s">
        <v>325</v>
      </c>
      <c r="D251" s="136" t="s">
        <v>150</v>
      </c>
      <c r="E251" s="137" t="s">
        <v>567</v>
      </c>
      <c r="F251" s="138" t="s">
        <v>568</v>
      </c>
      <c r="G251" s="139" t="s">
        <v>177</v>
      </c>
      <c r="H251" s="140">
        <v>267</v>
      </c>
      <c r="I251" s="141"/>
      <c r="J251" s="142">
        <f>ROUND(I251*H251,2)</f>
        <v>0</v>
      </c>
      <c r="K251" s="138" t="s">
        <v>154</v>
      </c>
      <c r="L251" s="32"/>
      <c r="M251" s="143" t="s">
        <v>1</v>
      </c>
      <c r="N251" s="144" t="s">
        <v>44</v>
      </c>
      <c r="P251" s="145">
        <f>O251*H251</f>
        <v>0</v>
      </c>
      <c r="Q251" s="145">
        <v>0</v>
      </c>
      <c r="R251" s="145">
        <f>Q251*H251</f>
        <v>0</v>
      </c>
      <c r="S251" s="145">
        <v>0</v>
      </c>
      <c r="T251" s="146">
        <f>S251*H251</f>
        <v>0</v>
      </c>
      <c r="AR251" s="147" t="s">
        <v>155</v>
      </c>
      <c r="AT251" s="147" t="s">
        <v>150</v>
      </c>
      <c r="AU251" s="147" t="s">
        <v>156</v>
      </c>
      <c r="AY251" s="17" t="s">
        <v>146</v>
      </c>
      <c r="BE251" s="148">
        <f>IF(N251="základní",J251,0)</f>
        <v>0</v>
      </c>
      <c r="BF251" s="148">
        <f>IF(N251="snížená",J251,0)</f>
        <v>0</v>
      </c>
      <c r="BG251" s="148">
        <f>IF(N251="zákl. přenesená",J251,0)</f>
        <v>0</v>
      </c>
      <c r="BH251" s="148">
        <f>IF(N251="sníž. přenesená",J251,0)</f>
        <v>0</v>
      </c>
      <c r="BI251" s="148">
        <f>IF(N251="nulová",J251,0)</f>
        <v>0</v>
      </c>
      <c r="BJ251" s="17" t="s">
        <v>86</v>
      </c>
      <c r="BK251" s="148">
        <f>ROUND(I251*H251,2)</f>
        <v>0</v>
      </c>
      <c r="BL251" s="17" t="s">
        <v>155</v>
      </c>
      <c r="BM251" s="147" t="s">
        <v>569</v>
      </c>
    </row>
    <row r="252" spans="2:65" s="1" customFormat="1" ht="37.9" customHeight="1">
      <c r="B252" s="32"/>
      <c r="C252" s="136" t="s">
        <v>330</v>
      </c>
      <c r="D252" s="136" t="s">
        <v>150</v>
      </c>
      <c r="E252" s="137" t="s">
        <v>570</v>
      </c>
      <c r="F252" s="138" t="s">
        <v>571</v>
      </c>
      <c r="G252" s="139" t="s">
        <v>177</v>
      </c>
      <c r="H252" s="140">
        <v>267</v>
      </c>
      <c r="I252" s="141"/>
      <c r="J252" s="142">
        <f>ROUND(I252*H252,2)</f>
        <v>0</v>
      </c>
      <c r="K252" s="138" t="s">
        <v>154</v>
      </c>
      <c r="L252" s="32"/>
      <c r="M252" s="143" t="s">
        <v>1</v>
      </c>
      <c r="N252" s="144" t="s">
        <v>44</v>
      </c>
      <c r="P252" s="145">
        <f>O252*H252</f>
        <v>0</v>
      </c>
      <c r="Q252" s="145">
        <v>0</v>
      </c>
      <c r="R252" s="145">
        <f>Q252*H252</f>
        <v>0</v>
      </c>
      <c r="S252" s="145">
        <v>0</v>
      </c>
      <c r="T252" s="146">
        <f>S252*H252</f>
        <v>0</v>
      </c>
      <c r="AR252" s="147" t="s">
        <v>155</v>
      </c>
      <c r="AT252" s="147" t="s">
        <v>150</v>
      </c>
      <c r="AU252" s="147" t="s">
        <v>156</v>
      </c>
      <c r="AY252" s="17" t="s">
        <v>146</v>
      </c>
      <c r="BE252" s="148">
        <f>IF(N252="základní",J252,0)</f>
        <v>0</v>
      </c>
      <c r="BF252" s="148">
        <f>IF(N252="snížená",J252,0)</f>
        <v>0</v>
      </c>
      <c r="BG252" s="148">
        <f>IF(N252="zákl. přenesená",J252,0)</f>
        <v>0</v>
      </c>
      <c r="BH252" s="148">
        <f>IF(N252="sníž. přenesená",J252,0)</f>
        <v>0</v>
      </c>
      <c r="BI252" s="148">
        <f>IF(N252="nulová",J252,0)</f>
        <v>0</v>
      </c>
      <c r="BJ252" s="17" t="s">
        <v>86</v>
      </c>
      <c r="BK252" s="148">
        <f>ROUND(I252*H252,2)</f>
        <v>0</v>
      </c>
      <c r="BL252" s="17" t="s">
        <v>155</v>
      </c>
      <c r="BM252" s="147" t="s">
        <v>572</v>
      </c>
    </row>
    <row r="253" spans="2:65" s="1" customFormat="1" ht="24.2" customHeight="1">
      <c r="B253" s="32"/>
      <c r="C253" s="136" t="s">
        <v>334</v>
      </c>
      <c r="D253" s="136" t="s">
        <v>150</v>
      </c>
      <c r="E253" s="137" t="s">
        <v>573</v>
      </c>
      <c r="F253" s="138" t="s">
        <v>574</v>
      </c>
      <c r="G253" s="139" t="s">
        <v>177</v>
      </c>
      <c r="H253" s="140">
        <v>267</v>
      </c>
      <c r="I253" s="141"/>
      <c r="J253" s="142">
        <f>ROUND(I253*H253,2)</f>
        <v>0</v>
      </c>
      <c r="K253" s="138" t="s">
        <v>154</v>
      </c>
      <c r="L253" s="32"/>
      <c r="M253" s="143" t="s">
        <v>1</v>
      </c>
      <c r="N253" s="144" t="s">
        <v>44</v>
      </c>
      <c r="P253" s="145">
        <f>O253*H253</f>
        <v>0</v>
      </c>
      <c r="Q253" s="145">
        <v>0</v>
      </c>
      <c r="R253" s="145">
        <f>Q253*H253</f>
        <v>0</v>
      </c>
      <c r="S253" s="145">
        <v>0</v>
      </c>
      <c r="T253" s="146">
        <f>S253*H253</f>
        <v>0</v>
      </c>
      <c r="AR253" s="147" t="s">
        <v>155</v>
      </c>
      <c r="AT253" s="147" t="s">
        <v>150</v>
      </c>
      <c r="AU253" s="147" t="s">
        <v>156</v>
      </c>
      <c r="AY253" s="17" t="s">
        <v>146</v>
      </c>
      <c r="BE253" s="148">
        <f>IF(N253="základní",J253,0)</f>
        <v>0</v>
      </c>
      <c r="BF253" s="148">
        <f>IF(N253="snížená",J253,0)</f>
        <v>0</v>
      </c>
      <c r="BG253" s="148">
        <f>IF(N253="zákl. přenesená",J253,0)</f>
        <v>0</v>
      </c>
      <c r="BH253" s="148">
        <f>IF(N253="sníž. přenesená",J253,0)</f>
        <v>0</v>
      </c>
      <c r="BI253" s="148">
        <f>IF(N253="nulová",J253,0)</f>
        <v>0</v>
      </c>
      <c r="BJ253" s="17" t="s">
        <v>86</v>
      </c>
      <c r="BK253" s="148">
        <f>ROUND(I253*H253,2)</f>
        <v>0</v>
      </c>
      <c r="BL253" s="17" t="s">
        <v>155</v>
      </c>
      <c r="BM253" s="147" t="s">
        <v>575</v>
      </c>
    </row>
    <row r="254" spans="2:65" s="1" customFormat="1" ht="16.5" customHeight="1">
      <c r="B254" s="32"/>
      <c r="C254" s="177" t="s">
        <v>340</v>
      </c>
      <c r="D254" s="177" t="s">
        <v>227</v>
      </c>
      <c r="E254" s="178" t="s">
        <v>576</v>
      </c>
      <c r="F254" s="179" t="s">
        <v>577</v>
      </c>
      <c r="G254" s="180" t="s">
        <v>578</v>
      </c>
      <c r="H254" s="181">
        <v>4.0049999999999999</v>
      </c>
      <c r="I254" s="182"/>
      <c r="J254" s="183">
        <f>ROUND(I254*H254,2)</f>
        <v>0</v>
      </c>
      <c r="K254" s="179" t="s">
        <v>154</v>
      </c>
      <c r="L254" s="184"/>
      <c r="M254" s="185" t="s">
        <v>1</v>
      </c>
      <c r="N254" s="186" t="s">
        <v>44</v>
      </c>
      <c r="P254" s="145">
        <f>O254*H254</f>
        <v>0</v>
      </c>
      <c r="Q254" s="145">
        <v>1E-3</v>
      </c>
      <c r="R254" s="145">
        <f>Q254*H254</f>
        <v>4.0049999999999999E-3</v>
      </c>
      <c r="S254" s="145">
        <v>0</v>
      </c>
      <c r="T254" s="146">
        <f>S254*H254</f>
        <v>0</v>
      </c>
      <c r="AR254" s="147" t="s">
        <v>206</v>
      </c>
      <c r="AT254" s="147" t="s">
        <v>227</v>
      </c>
      <c r="AU254" s="147" t="s">
        <v>156</v>
      </c>
      <c r="AY254" s="17" t="s">
        <v>146</v>
      </c>
      <c r="BE254" s="148">
        <f>IF(N254="základní",J254,0)</f>
        <v>0</v>
      </c>
      <c r="BF254" s="148">
        <f>IF(N254="snížená",J254,0)</f>
        <v>0</v>
      </c>
      <c r="BG254" s="148">
        <f>IF(N254="zákl. přenesená",J254,0)</f>
        <v>0</v>
      </c>
      <c r="BH254" s="148">
        <f>IF(N254="sníž. přenesená",J254,0)</f>
        <v>0</v>
      </c>
      <c r="BI254" s="148">
        <f>IF(N254="nulová",J254,0)</f>
        <v>0</v>
      </c>
      <c r="BJ254" s="17" t="s">
        <v>86</v>
      </c>
      <c r="BK254" s="148">
        <f>ROUND(I254*H254,2)</f>
        <v>0</v>
      </c>
      <c r="BL254" s="17" t="s">
        <v>155</v>
      </c>
      <c r="BM254" s="147" t="s">
        <v>579</v>
      </c>
    </row>
    <row r="255" spans="2:65" s="12" customFormat="1" ht="11.25">
      <c r="B255" s="149"/>
      <c r="D255" s="150" t="s">
        <v>158</v>
      </c>
      <c r="E255" s="151" t="s">
        <v>1</v>
      </c>
      <c r="F255" s="152" t="s">
        <v>580</v>
      </c>
      <c r="H255" s="151" t="s">
        <v>1</v>
      </c>
      <c r="I255" s="153"/>
      <c r="L255" s="149"/>
      <c r="M255" s="154"/>
      <c r="T255" s="155"/>
      <c r="AT255" s="151" t="s">
        <v>158</v>
      </c>
      <c r="AU255" s="151" t="s">
        <v>156</v>
      </c>
      <c r="AV255" s="12" t="s">
        <v>86</v>
      </c>
      <c r="AW255" s="12" t="s">
        <v>34</v>
      </c>
      <c r="AX255" s="12" t="s">
        <v>79</v>
      </c>
      <c r="AY255" s="151" t="s">
        <v>146</v>
      </c>
    </row>
    <row r="256" spans="2:65" s="13" customFormat="1" ht="11.25">
      <c r="B256" s="156"/>
      <c r="D256" s="150" t="s">
        <v>158</v>
      </c>
      <c r="E256" s="157" t="s">
        <v>1</v>
      </c>
      <c r="F256" s="158" t="s">
        <v>581</v>
      </c>
      <c r="H256" s="159">
        <v>4.0049999999999999</v>
      </c>
      <c r="I256" s="160"/>
      <c r="L256" s="156"/>
      <c r="M256" s="161"/>
      <c r="T256" s="162"/>
      <c r="AT256" s="157" t="s">
        <v>158</v>
      </c>
      <c r="AU256" s="157" t="s">
        <v>156</v>
      </c>
      <c r="AV256" s="13" t="s">
        <v>88</v>
      </c>
      <c r="AW256" s="13" t="s">
        <v>34</v>
      </c>
      <c r="AX256" s="13" t="s">
        <v>86</v>
      </c>
      <c r="AY256" s="157" t="s">
        <v>146</v>
      </c>
    </row>
    <row r="257" spans="2:65" s="1" customFormat="1" ht="24.2" customHeight="1">
      <c r="B257" s="32"/>
      <c r="C257" s="136" t="s">
        <v>346</v>
      </c>
      <c r="D257" s="136" t="s">
        <v>150</v>
      </c>
      <c r="E257" s="137" t="s">
        <v>582</v>
      </c>
      <c r="F257" s="138" t="s">
        <v>583</v>
      </c>
      <c r="G257" s="139" t="s">
        <v>177</v>
      </c>
      <c r="H257" s="140">
        <v>267</v>
      </c>
      <c r="I257" s="141"/>
      <c r="J257" s="142">
        <f>ROUND(I257*H257,2)</f>
        <v>0</v>
      </c>
      <c r="K257" s="138" t="s">
        <v>154</v>
      </c>
      <c r="L257" s="32"/>
      <c r="M257" s="143" t="s">
        <v>1</v>
      </c>
      <c r="N257" s="144" t="s">
        <v>44</v>
      </c>
      <c r="P257" s="145">
        <f>O257*H257</f>
        <v>0</v>
      </c>
      <c r="Q257" s="145">
        <v>0</v>
      </c>
      <c r="R257" s="145">
        <f>Q257*H257</f>
        <v>0</v>
      </c>
      <c r="S257" s="145">
        <v>0</v>
      </c>
      <c r="T257" s="146">
        <f>S257*H257</f>
        <v>0</v>
      </c>
      <c r="AR257" s="147" t="s">
        <v>155</v>
      </c>
      <c r="AT257" s="147" t="s">
        <v>150</v>
      </c>
      <c r="AU257" s="147" t="s">
        <v>156</v>
      </c>
      <c r="AY257" s="17" t="s">
        <v>146</v>
      </c>
      <c r="BE257" s="148">
        <f>IF(N257="základní",J257,0)</f>
        <v>0</v>
      </c>
      <c r="BF257" s="148">
        <f>IF(N257="snížená",J257,0)</f>
        <v>0</v>
      </c>
      <c r="BG257" s="148">
        <f>IF(N257="zákl. přenesená",J257,0)</f>
        <v>0</v>
      </c>
      <c r="BH257" s="148">
        <f>IF(N257="sníž. přenesená",J257,0)</f>
        <v>0</v>
      </c>
      <c r="BI257" s="148">
        <f>IF(N257="nulová",J257,0)</f>
        <v>0</v>
      </c>
      <c r="BJ257" s="17" t="s">
        <v>86</v>
      </c>
      <c r="BK257" s="148">
        <f>ROUND(I257*H257,2)</f>
        <v>0</v>
      </c>
      <c r="BL257" s="17" t="s">
        <v>155</v>
      </c>
      <c r="BM257" s="147" t="s">
        <v>584</v>
      </c>
    </row>
    <row r="258" spans="2:65" s="1" customFormat="1" ht="24.2" customHeight="1">
      <c r="B258" s="32"/>
      <c r="C258" s="136" t="s">
        <v>351</v>
      </c>
      <c r="D258" s="136" t="s">
        <v>150</v>
      </c>
      <c r="E258" s="137" t="s">
        <v>585</v>
      </c>
      <c r="F258" s="138" t="s">
        <v>586</v>
      </c>
      <c r="G258" s="139" t="s">
        <v>177</v>
      </c>
      <c r="H258" s="140">
        <v>267</v>
      </c>
      <c r="I258" s="141"/>
      <c r="J258" s="142">
        <f>ROUND(I258*H258,2)</f>
        <v>0</v>
      </c>
      <c r="K258" s="138" t="s">
        <v>154</v>
      </c>
      <c r="L258" s="32"/>
      <c r="M258" s="143" t="s">
        <v>1</v>
      </c>
      <c r="N258" s="144" t="s">
        <v>44</v>
      </c>
      <c r="P258" s="145">
        <f>O258*H258</f>
        <v>0</v>
      </c>
      <c r="Q258" s="145">
        <v>0</v>
      </c>
      <c r="R258" s="145">
        <f>Q258*H258</f>
        <v>0</v>
      </c>
      <c r="S258" s="145">
        <v>0</v>
      </c>
      <c r="T258" s="146">
        <f>S258*H258</f>
        <v>0</v>
      </c>
      <c r="AR258" s="147" t="s">
        <v>155</v>
      </c>
      <c r="AT258" s="147" t="s">
        <v>150</v>
      </c>
      <c r="AU258" s="147" t="s">
        <v>156</v>
      </c>
      <c r="AY258" s="17" t="s">
        <v>146</v>
      </c>
      <c r="BE258" s="148">
        <f>IF(N258="základní",J258,0)</f>
        <v>0</v>
      </c>
      <c r="BF258" s="148">
        <f>IF(N258="snížená",J258,0)</f>
        <v>0</v>
      </c>
      <c r="BG258" s="148">
        <f>IF(N258="zákl. přenesená",J258,0)</f>
        <v>0</v>
      </c>
      <c r="BH258" s="148">
        <f>IF(N258="sníž. přenesená",J258,0)</f>
        <v>0</v>
      </c>
      <c r="BI258" s="148">
        <f>IF(N258="nulová",J258,0)</f>
        <v>0</v>
      </c>
      <c r="BJ258" s="17" t="s">
        <v>86</v>
      </c>
      <c r="BK258" s="148">
        <f>ROUND(I258*H258,2)</f>
        <v>0</v>
      </c>
      <c r="BL258" s="17" t="s">
        <v>155</v>
      </c>
      <c r="BM258" s="147" t="s">
        <v>587</v>
      </c>
    </row>
    <row r="259" spans="2:65" s="1" customFormat="1" ht="24.2" customHeight="1">
      <c r="B259" s="32"/>
      <c r="C259" s="136" t="s">
        <v>358</v>
      </c>
      <c r="D259" s="136" t="s">
        <v>150</v>
      </c>
      <c r="E259" s="137" t="s">
        <v>588</v>
      </c>
      <c r="F259" s="138" t="s">
        <v>589</v>
      </c>
      <c r="G259" s="139" t="s">
        <v>171</v>
      </c>
      <c r="H259" s="140">
        <v>1.2999999999999999E-2</v>
      </c>
      <c r="I259" s="141"/>
      <c r="J259" s="142">
        <f>ROUND(I259*H259,2)</f>
        <v>0</v>
      </c>
      <c r="K259" s="138" t="s">
        <v>154</v>
      </c>
      <c r="L259" s="32"/>
      <c r="M259" s="143" t="s">
        <v>1</v>
      </c>
      <c r="N259" s="144" t="s">
        <v>44</v>
      </c>
      <c r="P259" s="145">
        <f>O259*H259</f>
        <v>0</v>
      </c>
      <c r="Q259" s="145">
        <v>0</v>
      </c>
      <c r="R259" s="145">
        <f>Q259*H259</f>
        <v>0</v>
      </c>
      <c r="S259" s="145">
        <v>0</v>
      </c>
      <c r="T259" s="146">
        <f>S259*H259</f>
        <v>0</v>
      </c>
      <c r="AR259" s="147" t="s">
        <v>155</v>
      </c>
      <c r="AT259" s="147" t="s">
        <v>150</v>
      </c>
      <c r="AU259" s="147" t="s">
        <v>156</v>
      </c>
      <c r="AY259" s="17" t="s">
        <v>146</v>
      </c>
      <c r="BE259" s="148">
        <f>IF(N259="základní",J259,0)</f>
        <v>0</v>
      </c>
      <c r="BF259" s="148">
        <f>IF(N259="snížená",J259,0)</f>
        <v>0</v>
      </c>
      <c r="BG259" s="148">
        <f>IF(N259="zákl. přenesená",J259,0)</f>
        <v>0</v>
      </c>
      <c r="BH259" s="148">
        <f>IF(N259="sníž. přenesená",J259,0)</f>
        <v>0</v>
      </c>
      <c r="BI259" s="148">
        <f>IF(N259="nulová",J259,0)</f>
        <v>0</v>
      </c>
      <c r="BJ259" s="17" t="s">
        <v>86</v>
      </c>
      <c r="BK259" s="148">
        <f>ROUND(I259*H259,2)</f>
        <v>0</v>
      </c>
      <c r="BL259" s="17" t="s">
        <v>155</v>
      </c>
      <c r="BM259" s="147" t="s">
        <v>590</v>
      </c>
    </row>
    <row r="260" spans="2:65" s="12" customFormat="1" ht="11.25">
      <c r="B260" s="149"/>
      <c r="D260" s="150" t="s">
        <v>158</v>
      </c>
      <c r="E260" s="151" t="s">
        <v>1</v>
      </c>
      <c r="F260" s="152" t="s">
        <v>591</v>
      </c>
      <c r="H260" s="151" t="s">
        <v>1</v>
      </c>
      <c r="I260" s="153"/>
      <c r="L260" s="149"/>
      <c r="M260" s="154"/>
      <c r="T260" s="155"/>
      <c r="AT260" s="151" t="s">
        <v>158</v>
      </c>
      <c r="AU260" s="151" t="s">
        <v>156</v>
      </c>
      <c r="AV260" s="12" t="s">
        <v>86</v>
      </c>
      <c r="AW260" s="12" t="s">
        <v>34</v>
      </c>
      <c r="AX260" s="12" t="s">
        <v>79</v>
      </c>
      <c r="AY260" s="151" t="s">
        <v>146</v>
      </c>
    </row>
    <row r="261" spans="2:65" s="13" customFormat="1" ht="11.25">
      <c r="B261" s="156"/>
      <c r="D261" s="150" t="s">
        <v>158</v>
      </c>
      <c r="E261" s="157" t="s">
        <v>1</v>
      </c>
      <c r="F261" s="158" t="s">
        <v>592</v>
      </c>
      <c r="H261" s="159">
        <v>1.2999999999999999E-2</v>
      </c>
      <c r="I261" s="160"/>
      <c r="L261" s="156"/>
      <c r="M261" s="161"/>
      <c r="T261" s="162"/>
      <c r="AT261" s="157" t="s">
        <v>158</v>
      </c>
      <c r="AU261" s="157" t="s">
        <v>156</v>
      </c>
      <c r="AV261" s="13" t="s">
        <v>88</v>
      </c>
      <c r="AW261" s="13" t="s">
        <v>34</v>
      </c>
      <c r="AX261" s="13" t="s">
        <v>86</v>
      </c>
      <c r="AY261" s="157" t="s">
        <v>146</v>
      </c>
    </row>
    <row r="262" spans="2:65" s="11" customFormat="1" ht="20.85" customHeight="1">
      <c r="B262" s="124"/>
      <c r="D262" s="125" t="s">
        <v>78</v>
      </c>
      <c r="E262" s="134" t="s">
        <v>593</v>
      </c>
      <c r="F262" s="134" t="s">
        <v>594</v>
      </c>
      <c r="I262" s="127"/>
      <c r="J262" s="135">
        <f>BK262</f>
        <v>0</v>
      </c>
      <c r="L262" s="124"/>
      <c r="M262" s="129"/>
      <c r="P262" s="130">
        <f>SUM(P263:P277)</f>
        <v>0</v>
      </c>
      <c r="R262" s="130">
        <f>SUM(R263:R277)</f>
        <v>7.0027999999999988</v>
      </c>
      <c r="T262" s="131">
        <f>SUM(T263:T277)</f>
        <v>0</v>
      </c>
      <c r="AR262" s="125" t="s">
        <v>86</v>
      </c>
      <c r="AT262" s="132" t="s">
        <v>78</v>
      </c>
      <c r="AU262" s="132" t="s">
        <v>88</v>
      </c>
      <c r="AY262" s="125" t="s">
        <v>146</v>
      </c>
      <c r="BK262" s="133">
        <f>SUM(BK263:BK277)</f>
        <v>0</v>
      </c>
    </row>
    <row r="263" spans="2:65" s="1" customFormat="1" ht="33" customHeight="1">
      <c r="B263" s="32"/>
      <c r="C263" s="136" t="s">
        <v>362</v>
      </c>
      <c r="D263" s="136" t="s">
        <v>150</v>
      </c>
      <c r="E263" s="137" t="s">
        <v>595</v>
      </c>
      <c r="F263" s="138" t="s">
        <v>596</v>
      </c>
      <c r="G263" s="139" t="s">
        <v>281</v>
      </c>
      <c r="H263" s="140">
        <v>20</v>
      </c>
      <c r="I263" s="141"/>
      <c r="J263" s="142">
        <f>ROUND(I263*H263,2)</f>
        <v>0</v>
      </c>
      <c r="K263" s="138" t="s">
        <v>154</v>
      </c>
      <c r="L263" s="32"/>
      <c r="M263" s="143" t="s">
        <v>1</v>
      </c>
      <c r="N263" s="144" t="s">
        <v>44</v>
      </c>
      <c r="P263" s="145">
        <f>O263*H263</f>
        <v>0</v>
      </c>
      <c r="Q263" s="145">
        <v>0</v>
      </c>
      <c r="R263" s="145">
        <f>Q263*H263</f>
        <v>0</v>
      </c>
      <c r="S263" s="145">
        <v>0</v>
      </c>
      <c r="T263" s="146">
        <f>S263*H263</f>
        <v>0</v>
      </c>
      <c r="AR263" s="147" t="s">
        <v>155</v>
      </c>
      <c r="AT263" s="147" t="s">
        <v>150</v>
      </c>
      <c r="AU263" s="147" t="s">
        <v>156</v>
      </c>
      <c r="AY263" s="17" t="s">
        <v>146</v>
      </c>
      <c r="BE263" s="148">
        <f>IF(N263="základní",J263,0)</f>
        <v>0</v>
      </c>
      <c r="BF263" s="148">
        <f>IF(N263="snížená",J263,0)</f>
        <v>0</v>
      </c>
      <c r="BG263" s="148">
        <f>IF(N263="zákl. přenesená",J263,0)</f>
        <v>0</v>
      </c>
      <c r="BH263" s="148">
        <f>IF(N263="sníž. přenesená",J263,0)</f>
        <v>0</v>
      </c>
      <c r="BI263" s="148">
        <f>IF(N263="nulová",J263,0)</f>
        <v>0</v>
      </c>
      <c r="BJ263" s="17" t="s">
        <v>86</v>
      </c>
      <c r="BK263" s="148">
        <f>ROUND(I263*H263,2)</f>
        <v>0</v>
      </c>
      <c r="BL263" s="17" t="s">
        <v>155</v>
      </c>
      <c r="BM263" s="147" t="s">
        <v>597</v>
      </c>
    </row>
    <row r="264" spans="2:65" s="1" customFormat="1" ht="24.2" customHeight="1">
      <c r="B264" s="32"/>
      <c r="C264" s="136" t="s">
        <v>367</v>
      </c>
      <c r="D264" s="136" t="s">
        <v>150</v>
      </c>
      <c r="E264" s="137" t="s">
        <v>598</v>
      </c>
      <c r="F264" s="138" t="s">
        <v>599</v>
      </c>
      <c r="G264" s="139" t="s">
        <v>281</v>
      </c>
      <c r="H264" s="140">
        <v>20</v>
      </c>
      <c r="I264" s="141"/>
      <c r="J264" s="142">
        <f>ROUND(I264*H264,2)</f>
        <v>0</v>
      </c>
      <c r="K264" s="138" t="s">
        <v>154</v>
      </c>
      <c r="L264" s="32"/>
      <c r="M264" s="143" t="s">
        <v>1</v>
      </c>
      <c r="N264" s="144" t="s">
        <v>44</v>
      </c>
      <c r="P264" s="145">
        <f>O264*H264</f>
        <v>0</v>
      </c>
      <c r="Q264" s="145">
        <v>0</v>
      </c>
      <c r="R264" s="145">
        <f>Q264*H264</f>
        <v>0</v>
      </c>
      <c r="S264" s="145">
        <v>0</v>
      </c>
      <c r="T264" s="146">
        <f>S264*H264</f>
        <v>0</v>
      </c>
      <c r="AR264" s="147" t="s">
        <v>155</v>
      </c>
      <c r="AT264" s="147" t="s">
        <v>150</v>
      </c>
      <c r="AU264" s="147" t="s">
        <v>156</v>
      </c>
      <c r="AY264" s="17" t="s">
        <v>146</v>
      </c>
      <c r="BE264" s="148">
        <f>IF(N264="základní",J264,0)</f>
        <v>0</v>
      </c>
      <c r="BF264" s="148">
        <f>IF(N264="snížená",J264,0)</f>
        <v>0</v>
      </c>
      <c r="BG264" s="148">
        <f>IF(N264="zákl. přenesená",J264,0)</f>
        <v>0</v>
      </c>
      <c r="BH264" s="148">
        <f>IF(N264="sníž. přenesená",J264,0)</f>
        <v>0</v>
      </c>
      <c r="BI264" s="148">
        <f>IF(N264="nulová",J264,0)</f>
        <v>0</v>
      </c>
      <c r="BJ264" s="17" t="s">
        <v>86</v>
      </c>
      <c r="BK264" s="148">
        <f>ROUND(I264*H264,2)</f>
        <v>0</v>
      </c>
      <c r="BL264" s="17" t="s">
        <v>155</v>
      </c>
      <c r="BM264" s="147" t="s">
        <v>600</v>
      </c>
    </row>
    <row r="265" spans="2:65" s="1" customFormat="1" ht="44.25" customHeight="1">
      <c r="B265" s="32"/>
      <c r="C265" s="177" t="s">
        <v>372</v>
      </c>
      <c r="D265" s="177" t="s">
        <v>227</v>
      </c>
      <c r="E265" s="178" t="s">
        <v>601</v>
      </c>
      <c r="F265" s="179" t="s">
        <v>602</v>
      </c>
      <c r="G265" s="180" t="s">
        <v>281</v>
      </c>
      <c r="H265" s="181">
        <v>20</v>
      </c>
      <c r="I265" s="182"/>
      <c r="J265" s="183">
        <f>ROUND(I265*H265,2)</f>
        <v>0</v>
      </c>
      <c r="K265" s="179" t="s">
        <v>1</v>
      </c>
      <c r="L265" s="184"/>
      <c r="M265" s="185" t="s">
        <v>1</v>
      </c>
      <c r="N265" s="186" t="s">
        <v>44</v>
      </c>
      <c r="P265" s="145">
        <f>O265*H265</f>
        <v>0</v>
      </c>
      <c r="Q265" s="145">
        <v>0</v>
      </c>
      <c r="R265" s="145">
        <f>Q265*H265</f>
        <v>0</v>
      </c>
      <c r="S265" s="145">
        <v>0</v>
      </c>
      <c r="T265" s="146">
        <f>S265*H265</f>
        <v>0</v>
      </c>
      <c r="AR265" s="147" t="s">
        <v>206</v>
      </c>
      <c r="AT265" s="147" t="s">
        <v>227</v>
      </c>
      <c r="AU265" s="147" t="s">
        <v>156</v>
      </c>
      <c r="AY265" s="17" t="s">
        <v>146</v>
      </c>
      <c r="BE265" s="148">
        <f>IF(N265="základní",J265,0)</f>
        <v>0</v>
      </c>
      <c r="BF265" s="148">
        <f>IF(N265="snížená",J265,0)</f>
        <v>0</v>
      </c>
      <c r="BG265" s="148">
        <f>IF(N265="zákl. přenesená",J265,0)</f>
        <v>0</v>
      </c>
      <c r="BH265" s="148">
        <f>IF(N265="sníž. přenesená",J265,0)</f>
        <v>0</v>
      </c>
      <c r="BI265" s="148">
        <f>IF(N265="nulová",J265,0)</f>
        <v>0</v>
      </c>
      <c r="BJ265" s="17" t="s">
        <v>86</v>
      </c>
      <c r="BK265" s="148">
        <f>ROUND(I265*H265,2)</f>
        <v>0</v>
      </c>
      <c r="BL265" s="17" t="s">
        <v>155</v>
      </c>
      <c r="BM265" s="147" t="s">
        <v>603</v>
      </c>
    </row>
    <row r="266" spans="2:65" s="1" customFormat="1" ht="33" customHeight="1">
      <c r="B266" s="32"/>
      <c r="C266" s="136" t="s">
        <v>377</v>
      </c>
      <c r="D266" s="136" t="s">
        <v>150</v>
      </c>
      <c r="E266" s="137" t="s">
        <v>604</v>
      </c>
      <c r="F266" s="138" t="s">
        <v>605</v>
      </c>
      <c r="G266" s="139" t="s">
        <v>281</v>
      </c>
      <c r="H266" s="140">
        <v>20</v>
      </c>
      <c r="I266" s="141"/>
      <c r="J266" s="142">
        <f>ROUND(I266*H266,2)</f>
        <v>0</v>
      </c>
      <c r="K266" s="138" t="s">
        <v>154</v>
      </c>
      <c r="L266" s="32"/>
      <c r="M266" s="143" t="s">
        <v>1</v>
      </c>
      <c r="N266" s="144" t="s">
        <v>44</v>
      </c>
      <c r="P266" s="145">
        <f>O266*H266</f>
        <v>0</v>
      </c>
      <c r="Q266" s="145">
        <v>6.0000000000000002E-5</v>
      </c>
      <c r="R266" s="145">
        <f>Q266*H266</f>
        <v>1.2000000000000001E-3</v>
      </c>
      <c r="S266" s="145">
        <v>0</v>
      </c>
      <c r="T266" s="146">
        <f>S266*H266</f>
        <v>0</v>
      </c>
      <c r="AR266" s="147" t="s">
        <v>155</v>
      </c>
      <c r="AT266" s="147" t="s">
        <v>150</v>
      </c>
      <c r="AU266" s="147" t="s">
        <v>156</v>
      </c>
      <c r="AY266" s="17" t="s">
        <v>146</v>
      </c>
      <c r="BE266" s="148">
        <f>IF(N266="základní",J266,0)</f>
        <v>0</v>
      </c>
      <c r="BF266" s="148">
        <f>IF(N266="snížená",J266,0)</f>
        <v>0</v>
      </c>
      <c r="BG266" s="148">
        <f>IF(N266="zákl. přenesená",J266,0)</f>
        <v>0</v>
      </c>
      <c r="BH266" s="148">
        <f>IF(N266="sníž. přenesená",J266,0)</f>
        <v>0</v>
      </c>
      <c r="BI266" s="148">
        <f>IF(N266="nulová",J266,0)</f>
        <v>0</v>
      </c>
      <c r="BJ266" s="17" t="s">
        <v>86</v>
      </c>
      <c r="BK266" s="148">
        <f>ROUND(I266*H266,2)</f>
        <v>0</v>
      </c>
      <c r="BL266" s="17" t="s">
        <v>155</v>
      </c>
      <c r="BM266" s="147" t="s">
        <v>606</v>
      </c>
    </row>
    <row r="267" spans="2:65" s="1" customFormat="1" ht="16.5" customHeight="1">
      <c r="B267" s="32"/>
      <c r="C267" s="177" t="s">
        <v>382</v>
      </c>
      <c r="D267" s="177" t="s">
        <v>227</v>
      </c>
      <c r="E267" s="178" t="s">
        <v>607</v>
      </c>
      <c r="F267" s="179" t="s">
        <v>608</v>
      </c>
      <c r="G267" s="180" t="s">
        <v>281</v>
      </c>
      <c r="H267" s="181">
        <v>60</v>
      </c>
      <c r="I267" s="182"/>
      <c r="J267" s="183">
        <f>ROUND(I267*H267,2)</f>
        <v>0</v>
      </c>
      <c r="K267" s="179" t="s">
        <v>1</v>
      </c>
      <c r="L267" s="184"/>
      <c r="M267" s="185" t="s">
        <v>1</v>
      </c>
      <c r="N267" s="186" t="s">
        <v>44</v>
      </c>
      <c r="P267" s="145">
        <f>O267*H267</f>
        <v>0</v>
      </c>
      <c r="Q267" s="145">
        <v>3.7999999999999999E-2</v>
      </c>
      <c r="R267" s="145">
        <f>Q267*H267</f>
        <v>2.2799999999999998</v>
      </c>
      <c r="S267" s="145">
        <v>0</v>
      </c>
      <c r="T267" s="146">
        <f>S267*H267</f>
        <v>0</v>
      </c>
      <c r="AR267" s="147" t="s">
        <v>206</v>
      </c>
      <c r="AT267" s="147" t="s">
        <v>227</v>
      </c>
      <c r="AU267" s="147" t="s">
        <v>156</v>
      </c>
      <c r="AY267" s="17" t="s">
        <v>146</v>
      </c>
      <c r="BE267" s="148">
        <f>IF(N267="základní",J267,0)</f>
        <v>0</v>
      </c>
      <c r="BF267" s="148">
        <f>IF(N267="snížená",J267,0)</f>
        <v>0</v>
      </c>
      <c r="BG267" s="148">
        <f>IF(N267="zákl. přenesená",J267,0)</f>
        <v>0</v>
      </c>
      <c r="BH267" s="148">
        <f>IF(N267="sníž. přenesená",J267,0)</f>
        <v>0</v>
      </c>
      <c r="BI267" s="148">
        <f>IF(N267="nulová",J267,0)</f>
        <v>0</v>
      </c>
      <c r="BJ267" s="17" t="s">
        <v>86</v>
      </c>
      <c r="BK267" s="148">
        <f>ROUND(I267*H267,2)</f>
        <v>0</v>
      </c>
      <c r="BL267" s="17" t="s">
        <v>155</v>
      </c>
      <c r="BM267" s="147" t="s">
        <v>609</v>
      </c>
    </row>
    <row r="268" spans="2:65" s="13" customFormat="1" ht="11.25">
      <c r="B268" s="156"/>
      <c r="D268" s="150" t="s">
        <v>158</v>
      </c>
      <c r="E268" s="157" t="s">
        <v>1</v>
      </c>
      <c r="F268" s="158" t="s">
        <v>610</v>
      </c>
      <c r="H268" s="159">
        <v>60</v>
      </c>
      <c r="I268" s="160"/>
      <c r="L268" s="156"/>
      <c r="M268" s="161"/>
      <c r="T268" s="162"/>
      <c r="AT268" s="157" t="s">
        <v>158</v>
      </c>
      <c r="AU268" s="157" t="s">
        <v>156</v>
      </c>
      <c r="AV268" s="13" t="s">
        <v>88</v>
      </c>
      <c r="AW268" s="13" t="s">
        <v>34</v>
      </c>
      <c r="AX268" s="13" t="s">
        <v>86</v>
      </c>
      <c r="AY268" s="157" t="s">
        <v>146</v>
      </c>
    </row>
    <row r="269" spans="2:65" s="1" customFormat="1" ht="16.5" customHeight="1">
      <c r="B269" s="32"/>
      <c r="C269" s="177" t="s">
        <v>611</v>
      </c>
      <c r="D269" s="177" t="s">
        <v>227</v>
      </c>
      <c r="E269" s="178" t="s">
        <v>612</v>
      </c>
      <c r="F269" s="179" t="s">
        <v>613</v>
      </c>
      <c r="G269" s="180" t="s">
        <v>281</v>
      </c>
      <c r="H269" s="181">
        <v>60</v>
      </c>
      <c r="I269" s="182"/>
      <c r="J269" s="183">
        <f>ROUND(I269*H269,2)</f>
        <v>0</v>
      </c>
      <c r="K269" s="179" t="s">
        <v>1</v>
      </c>
      <c r="L269" s="184"/>
      <c r="M269" s="185" t="s">
        <v>1</v>
      </c>
      <c r="N269" s="186" t="s">
        <v>44</v>
      </c>
      <c r="P269" s="145">
        <f>O269*H269</f>
        <v>0</v>
      </c>
      <c r="Q269" s="145">
        <v>3.7999999999999999E-2</v>
      </c>
      <c r="R269" s="145">
        <f>Q269*H269</f>
        <v>2.2799999999999998</v>
      </c>
      <c r="S269" s="145">
        <v>0</v>
      </c>
      <c r="T269" s="146">
        <f>S269*H269</f>
        <v>0</v>
      </c>
      <c r="AR269" s="147" t="s">
        <v>206</v>
      </c>
      <c r="AT269" s="147" t="s">
        <v>227</v>
      </c>
      <c r="AU269" s="147" t="s">
        <v>156</v>
      </c>
      <c r="AY269" s="17" t="s">
        <v>146</v>
      </c>
      <c r="BE269" s="148">
        <f>IF(N269="základní",J269,0)</f>
        <v>0</v>
      </c>
      <c r="BF269" s="148">
        <f>IF(N269="snížená",J269,0)</f>
        <v>0</v>
      </c>
      <c r="BG269" s="148">
        <f>IF(N269="zákl. přenesená",J269,0)</f>
        <v>0</v>
      </c>
      <c r="BH269" s="148">
        <f>IF(N269="sníž. přenesená",J269,0)</f>
        <v>0</v>
      </c>
      <c r="BI269" s="148">
        <f>IF(N269="nulová",J269,0)</f>
        <v>0</v>
      </c>
      <c r="BJ269" s="17" t="s">
        <v>86</v>
      </c>
      <c r="BK269" s="148">
        <f>ROUND(I269*H269,2)</f>
        <v>0</v>
      </c>
      <c r="BL269" s="17" t="s">
        <v>155</v>
      </c>
      <c r="BM269" s="147" t="s">
        <v>614</v>
      </c>
    </row>
    <row r="270" spans="2:65" s="1" customFormat="1" ht="16.5" customHeight="1">
      <c r="B270" s="32"/>
      <c r="C270" s="177" t="s">
        <v>615</v>
      </c>
      <c r="D270" s="177" t="s">
        <v>227</v>
      </c>
      <c r="E270" s="178" t="s">
        <v>616</v>
      </c>
      <c r="F270" s="179" t="s">
        <v>617</v>
      </c>
      <c r="G270" s="180" t="s">
        <v>281</v>
      </c>
      <c r="H270" s="181">
        <v>60</v>
      </c>
      <c r="I270" s="182"/>
      <c r="J270" s="183">
        <f>ROUND(I270*H270,2)</f>
        <v>0</v>
      </c>
      <c r="K270" s="179" t="s">
        <v>1</v>
      </c>
      <c r="L270" s="184"/>
      <c r="M270" s="185" t="s">
        <v>1</v>
      </c>
      <c r="N270" s="186" t="s">
        <v>44</v>
      </c>
      <c r="P270" s="145">
        <f>O270*H270</f>
        <v>0</v>
      </c>
      <c r="Q270" s="145">
        <v>3.7999999999999999E-2</v>
      </c>
      <c r="R270" s="145">
        <f>Q270*H270</f>
        <v>2.2799999999999998</v>
      </c>
      <c r="S270" s="145">
        <v>0</v>
      </c>
      <c r="T270" s="146">
        <f>S270*H270</f>
        <v>0</v>
      </c>
      <c r="AR270" s="147" t="s">
        <v>206</v>
      </c>
      <c r="AT270" s="147" t="s">
        <v>227</v>
      </c>
      <c r="AU270" s="147" t="s">
        <v>156</v>
      </c>
      <c r="AY270" s="17" t="s">
        <v>146</v>
      </c>
      <c r="BE270" s="148">
        <f>IF(N270="základní",J270,0)</f>
        <v>0</v>
      </c>
      <c r="BF270" s="148">
        <f>IF(N270="snížená",J270,0)</f>
        <v>0</v>
      </c>
      <c r="BG270" s="148">
        <f>IF(N270="zákl. přenesená",J270,0)</f>
        <v>0</v>
      </c>
      <c r="BH270" s="148">
        <f>IF(N270="sníž. přenesená",J270,0)</f>
        <v>0</v>
      </c>
      <c r="BI270" s="148">
        <f>IF(N270="nulová",J270,0)</f>
        <v>0</v>
      </c>
      <c r="BJ270" s="17" t="s">
        <v>86</v>
      </c>
      <c r="BK270" s="148">
        <f>ROUND(I270*H270,2)</f>
        <v>0</v>
      </c>
      <c r="BL270" s="17" t="s">
        <v>155</v>
      </c>
      <c r="BM270" s="147" t="s">
        <v>618</v>
      </c>
    </row>
    <row r="271" spans="2:65" s="1" customFormat="1" ht="24.2" customHeight="1">
      <c r="B271" s="32"/>
      <c r="C271" s="136" t="s">
        <v>619</v>
      </c>
      <c r="D271" s="136" t="s">
        <v>150</v>
      </c>
      <c r="E271" s="137" t="s">
        <v>620</v>
      </c>
      <c r="F271" s="138" t="s">
        <v>621</v>
      </c>
      <c r="G271" s="139" t="s">
        <v>281</v>
      </c>
      <c r="H271" s="140">
        <v>20</v>
      </c>
      <c r="I271" s="141"/>
      <c r="J271" s="142">
        <f>ROUND(I271*H271,2)</f>
        <v>0</v>
      </c>
      <c r="K271" s="138" t="s">
        <v>154</v>
      </c>
      <c r="L271" s="32"/>
      <c r="M271" s="143" t="s">
        <v>1</v>
      </c>
      <c r="N271" s="144" t="s">
        <v>44</v>
      </c>
      <c r="P271" s="145">
        <f>O271*H271</f>
        <v>0</v>
      </c>
      <c r="Q271" s="145">
        <v>2.0799999999999998E-3</v>
      </c>
      <c r="R271" s="145">
        <f>Q271*H271</f>
        <v>4.1599999999999998E-2</v>
      </c>
      <c r="S271" s="145">
        <v>0</v>
      </c>
      <c r="T271" s="146">
        <f>S271*H271</f>
        <v>0</v>
      </c>
      <c r="AR271" s="147" t="s">
        <v>155</v>
      </c>
      <c r="AT271" s="147" t="s">
        <v>150</v>
      </c>
      <c r="AU271" s="147" t="s">
        <v>156</v>
      </c>
      <c r="AY271" s="17" t="s">
        <v>146</v>
      </c>
      <c r="BE271" s="148">
        <f>IF(N271="základní",J271,0)</f>
        <v>0</v>
      </c>
      <c r="BF271" s="148">
        <f>IF(N271="snížená",J271,0)</f>
        <v>0</v>
      </c>
      <c r="BG271" s="148">
        <f>IF(N271="zákl. přenesená",J271,0)</f>
        <v>0</v>
      </c>
      <c r="BH271" s="148">
        <f>IF(N271="sníž. přenesená",J271,0)</f>
        <v>0</v>
      </c>
      <c r="BI271" s="148">
        <f>IF(N271="nulová",J271,0)</f>
        <v>0</v>
      </c>
      <c r="BJ271" s="17" t="s">
        <v>86</v>
      </c>
      <c r="BK271" s="148">
        <f>ROUND(I271*H271,2)</f>
        <v>0</v>
      </c>
      <c r="BL271" s="17" t="s">
        <v>155</v>
      </c>
      <c r="BM271" s="147" t="s">
        <v>622</v>
      </c>
    </row>
    <row r="272" spans="2:65" s="1" customFormat="1" ht="16.5" customHeight="1">
      <c r="B272" s="32"/>
      <c r="C272" s="177" t="s">
        <v>623</v>
      </c>
      <c r="D272" s="177" t="s">
        <v>227</v>
      </c>
      <c r="E272" s="178" t="s">
        <v>624</v>
      </c>
      <c r="F272" s="179" t="s">
        <v>625</v>
      </c>
      <c r="G272" s="180" t="s">
        <v>292</v>
      </c>
      <c r="H272" s="181">
        <v>40</v>
      </c>
      <c r="I272" s="182"/>
      <c r="J272" s="183">
        <f>ROUND(I272*H272,2)</f>
        <v>0</v>
      </c>
      <c r="K272" s="179" t="s">
        <v>1</v>
      </c>
      <c r="L272" s="184"/>
      <c r="M272" s="185" t="s">
        <v>1</v>
      </c>
      <c r="N272" s="186" t="s">
        <v>44</v>
      </c>
      <c r="P272" s="145">
        <f>O272*H272</f>
        <v>0</v>
      </c>
      <c r="Q272" s="145">
        <v>1.1999999999999999E-3</v>
      </c>
      <c r="R272" s="145">
        <f>Q272*H272</f>
        <v>4.7999999999999994E-2</v>
      </c>
      <c r="S272" s="145">
        <v>0</v>
      </c>
      <c r="T272" s="146">
        <f>S272*H272</f>
        <v>0</v>
      </c>
      <c r="AR272" s="147" t="s">
        <v>206</v>
      </c>
      <c r="AT272" s="147" t="s">
        <v>227</v>
      </c>
      <c r="AU272" s="147" t="s">
        <v>156</v>
      </c>
      <c r="AY272" s="17" t="s">
        <v>146</v>
      </c>
      <c r="BE272" s="148">
        <f>IF(N272="základní",J272,0)</f>
        <v>0</v>
      </c>
      <c r="BF272" s="148">
        <f>IF(N272="snížená",J272,0)</f>
        <v>0</v>
      </c>
      <c r="BG272" s="148">
        <f>IF(N272="zákl. přenesená",J272,0)</f>
        <v>0</v>
      </c>
      <c r="BH272" s="148">
        <f>IF(N272="sníž. přenesená",J272,0)</f>
        <v>0</v>
      </c>
      <c r="BI272" s="148">
        <f>IF(N272="nulová",J272,0)</f>
        <v>0</v>
      </c>
      <c r="BJ272" s="17" t="s">
        <v>86</v>
      </c>
      <c r="BK272" s="148">
        <f>ROUND(I272*H272,2)</f>
        <v>0</v>
      </c>
      <c r="BL272" s="17" t="s">
        <v>155</v>
      </c>
      <c r="BM272" s="147" t="s">
        <v>626</v>
      </c>
    </row>
    <row r="273" spans="2:65" s="1" customFormat="1" ht="29.25">
      <c r="B273" s="32"/>
      <c r="D273" s="150" t="s">
        <v>627</v>
      </c>
      <c r="F273" s="192" t="s">
        <v>628</v>
      </c>
      <c r="I273" s="193"/>
      <c r="L273" s="32"/>
      <c r="M273" s="194"/>
      <c r="T273" s="56"/>
      <c r="AT273" s="17" t="s">
        <v>627</v>
      </c>
      <c r="AU273" s="17" t="s">
        <v>156</v>
      </c>
    </row>
    <row r="274" spans="2:65" s="13" customFormat="1" ht="11.25">
      <c r="B274" s="156"/>
      <c r="D274" s="150" t="s">
        <v>158</v>
      </c>
      <c r="E274" s="157" t="s">
        <v>1</v>
      </c>
      <c r="F274" s="158" t="s">
        <v>629</v>
      </c>
      <c r="H274" s="159">
        <v>40</v>
      </c>
      <c r="I274" s="160"/>
      <c r="L274" s="156"/>
      <c r="M274" s="161"/>
      <c r="T274" s="162"/>
      <c r="AT274" s="157" t="s">
        <v>158</v>
      </c>
      <c r="AU274" s="157" t="s">
        <v>156</v>
      </c>
      <c r="AV274" s="13" t="s">
        <v>88</v>
      </c>
      <c r="AW274" s="13" t="s">
        <v>34</v>
      </c>
      <c r="AX274" s="13" t="s">
        <v>86</v>
      </c>
      <c r="AY274" s="157" t="s">
        <v>146</v>
      </c>
    </row>
    <row r="275" spans="2:65" s="1" customFormat="1" ht="24.2" customHeight="1">
      <c r="B275" s="32"/>
      <c r="C275" s="177" t="s">
        <v>630</v>
      </c>
      <c r="D275" s="177" t="s">
        <v>227</v>
      </c>
      <c r="E275" s="178" t="s">
        <v>631</v>
      </c>
      <c r="F275" s="179" t="s">
        <v>632</v>
      </c>
      <c r="G275" s="180" t="s">
        <v>633</v>
      </c>
      <c r="H275" s="181">
        <v>60</v>
      </c>
      <c r="I275" s="182"/>
      <c r="J275" s="183">
        <f>ROUND(I275*H275,2)</f>
        <v>0</v>
      </c>
      <c r="K275" s="179" t="s">
        <v>1</v>
      </c>
      <c r="L275" s="184"/>
      <c r="M275" s="185" t="s">
        <v>1</v>
      </c>
      <c r="N275" s="186" t="s">
        <v>44</v>
      </c>
      <c r="P275" s="145">
        <f>O275*H275</f>
        <v>0</v>
      </c>
      <c r="Q275" s="145">
        <v>1.1999999999999999E-3</v>
      </c>
      <c r="R275" s="145">
        <f>Q275*H275</f>
        <v>7.1999999999999995E-2</v>
      </c>
      <c r="S275" s="145">
        <v>0</v>
      </c>
      <c r="T275" s="146">
        <f>S275*H275</f>
        <v>0</v>
      </c>
      <c r="AR275" s="147" t="s">
        <v>206</v>
      </c>
      <c r="AT275" s="147" t="s">
        <v>227</v>
      </c>
      <c r="AU275" s="147" t="s">
        <v>156</v>
      </c>
      <c r="AY275" s="17" t="s">
        <v>146</v>
      </c>
      <c r="BE275" s="148">
        <f>IF(N275="základní",J275,0)</f>
        <v>0</v>
      </c>
      <c r="BF275" s="148">
        <f>IF(N275="snížená",J275,0)</f>
        <v>0</v>
      </c>
      <c r="BG275" s="148">
        <f>IF(N275="zákl. přenesená",J275,0)</f>
        <v>0</v>
      </c>
      <c r="BH275" s="148">
        <f>IF(N275="sníž. přenesená",J275,0)</f>
        <v>0</v>
      </c>
      <c r="BI275" s="148">
        <f>IF(N275="nulová",J275,0)</f>
        <v>0</v>
      </c>
      <c r="BJ275" s="17" t="s">
        <v>86</v>
      </c>
      <c r="BK275" s="148">
        <f>ROUND(I275*H275,2)</f>
        <v>0</v>
      </c>
      <c r="BL275" s="17" t="s">
        <v>155</v>
      </c>
      <c r="BM275" s="147" t="s">
        <v>634</v>
      </c>
    </row>
    <row r="276" spans="2:65" s="1" customFormat="1" ht="29.25">
      <c r="B276" s="32"/>
      <c r="D276" s="150" t="s">
        <v>627</v>
      </c>
      <c r="F276" s="192" t="s">
        <v>628</v>
      </c>
      <c r="I276" s="193"/>
      <c r="L276" s="32"/>
      <c r="M276" s="194"/>
      <c r="T276" s="56"/>
      <c r="AT276" s="17" t="s">
        <v>627</v>
      </c>
      <c r="AU276" s="17" t="s">
        <v>156</v>
      </c>
    </row>
    <row r="277" spans="2:65" s="13" customFormat="1" ht="11.25">
      <c r="B277" s="156"/>
      <c r="D277" s="150" t="s">
        <v>158</v>
      </c>
      <c r="E277" s="157" t="s">
        <v>1</v>
      </c>
      <c r="F277" s="158" t="s">
        <v>610</v>
      </c>
      <c r="H277" s="159">
        <v>60</v>
      </c>
      <c r="I277" s="160"/>
      <c r="L277" s="156"/>
      <c r="M277" s="161"/>
      <c r="T277" s="162"/>
      <c r="AT277" s="157" t="s">
        <v>158</v>
      </c>
      <c r="AU277" s="157" t="s">
        <v>156</v>
      </c>
      <c r="AV277" s="13" t="s">
        <v>88</v>
      </c>
      <c r="AW277" s="13" t="s">
        <v>34</v>
      </c>
      <c r="AX277" s="13" t="s">
        <v>86</v>
      </c>
      <c r="AY277" s="157" t="s">
        <v>146</v>
      </c>
    </row>
    <row r="278" spans="2:65" s="11" customFormat="1" ht="22.9" customHeight="1">
      <c r="B278" s="124"/>
      <c r="D278" s="125" t="s">
        <v>78</v>
      </c>
      <c r="E278" s="134" t="s">
        <v>88</v>
      </c>
      <c r="F278" s="134" t="s">
        <v>635</v>
      </c>
      <c r="I278" s="127"/>
      <c r="J278" s="135">
        <f>BK278</f>
        <v>0</v>
      </c>
      <c r="L278" s="124"/>
      <c r="M278" s="129"/>
      <c r="P278" s="130">
        <f>P279+P289</f>
        <v>0</v>
      </c>
      <c r="R278" s="130">
        <f>R279+R289</f>
        <v>11.604258000000002</v>
      </c>
      <c r="T278" s="131">
        <f>T279+T289</f>
        <v>0</v>
      </c>
      <c r="AR278" s="125" t="s">
        <v>86</v>
      </c>
      <c r="AT278" s="132" t="s">
        <v>78</v>
      </c>
      <c r="AU278" s="132" t="s">
        <v>86</v>
      </c>
      <c r="AY278" s="125" t="s">
        <v>146</v>
      </c>
      <c r="BK278" s="133">
        <f>BK279+BK289</f>
        <v>0</v>
      </c>
    </row>
    <row r="279" spans="2:65" s="11" customFormat="1" ht="20.85" customHeight="1">
      <c r="B279" s="124"/>
      <c r="D279" s="125" t="s">
        <v>78</v>
      </c>
      <c r="E279" s="134" t="s">
        <v>636</v>
      </c>
      <c r="F279" s="134" t="s">
        <v>637</v>
      </c>
      <c r="I279" s="127"/>
      <c r="J279" s="135">
        <f>BK279</f>
        <v>0</v>
      </c>
      <c r="L279" s="124"/>
      <c r="M279" s="129"/>
      <c r="P279" s="130">
        <f>SUM(P280:P288)</f>
        <v>0</v>
      </c>
      <c r="R279" s="130">
        <f>SUM(R280:R288)</f>
        <v>11.539008000000001</v>
      </c>
      <c r="T279" s="131">
        <f>SUM(T280:T288)</f>
        <v>0</v>
      </c>
      <c r="AR279" s="125" t="s">
        <v>86</v>
      </c>
      <c r="AT279" s="132" t="s">
        <v>78</v>
      </c>
      <c r="AU279" s="132" t="s">
        <v>88</v>
      </c>
      <c r="AY279" s="125" t="s">
        <v>146</v>
      </c>
      <c r="BK279" s="133">
        <f>SUM(BK280:BK288)</f>
        <v>0</v>
      </c>
    </row>
    <row r="280" spans="2:65" s="1" customFormat="1" ht="24.2" customHeight="1">
      <c r="B280" s="32"/>
      <c r="C280" s="136" t="s">
        <v>638</v>
      </c>
      <c r="D280" s="136" t="s">
        <v>150</v>
      </c>
      <c r="E280" s="137" t="s">
        <v>639</v>
      </c>
      <c r="F280" s="138" t="s">
        <v>640</v>
      </c>
      <c r="G280" s="139" t="s">
        <v>281</v>
      </c>
      <c r="H280" s="140">
        <v>7</v>
      </c>
      <c r="I280" s="141"/>
      <c r="J280" s="142">
        <f>ROUND(I280*H280,2)</f>
        <v>0</v>
      </c>
      <c r="K280" s="138" t="s">
        <v>1</v>
      </c>
      <c r="L280" s="32"/>
      <c r="M280" s="143" t="s">
        <v>1</v>
      </c>
      <c r="N280" s="144" t="s">
        <v>44</v>
      </c>
      <c r="P280" s="145">
        <f>O280*H280</f>
        <v>0</v>
      </c>
      <c r="Q280" s="145">
        <v>0.22563</v>
      </c>
      <c r="R280" s="145">
        <f>Q280*H280</f>
        <v>1.57941</v>
      </c>
      <c r="S280" s="145">
        <v>0</v>
      </c>
      <c r="T280" s="146">
        <f>S280*H280</f>
        <v>0</v>
      </c>
      <c r="AR280" s="147" t="s">
        <v>155</v>
      </c>
      <c r="AT280" s="147" t="s">
        <v>150</v>
      </c>
      <c r="AU280" s="147" t="s">
        <v>156</v>
      </c>
      <c r="AY280" s="17" t="s">
        <v>146</v>
      </c>
      <c r="BE280" s="148">
        <f>IF(N280="základní",J280,0)</f>
        <v>0</v>
      </c>
      <c r="BF280" s="148">
        <f>IF(N280="snížená",J280,0)</f>
        <v>0</v>
      </c>
      <c r="BG280" s="148">
        <f>IF(N280="zákl. přenesená",J280,0)</f>
        <v>0</v>
      </c>
      <c r="BH280" s="148">
        <f>IF(N280="sníž. přenesená",J280,0)</f>
        <v>0</v>
      </c>
      <c r="BI280" s="148">
        <f>IF(N280="nulová",J280,0)</f>
        <v>0</v>
      </c>
      <c r="BJ280" s="17" t="s">
        <v>86</v>
      </c>
      <c r="BK280" s="148">
        <f>ROUND(I280*H280,2)</f>
        <v>0</v>
      </c>
      <c r="BL280" s="17" t="s">
        <v>155</v>
      </c>
      <c r="BM280" s="147" t="s">
        <v>641</v>
      </c>
    </row>
    <row r="281" spans="2:65" s="1" customFormat="1" ht="24.2" customHeight="1">
      <c r="B281" s="32"/>
      <c r="C281" s="136" t="s">
        <v>642</v>
      </c>
      <c r="D281" s="136" t="s">
        <v>150</v>
      </c>
      <c r="E281" s="137" t="s">
        <v>643</v>
      </c>
      <c r="F281" s="138" t="s">
        <v>644</v>
      </c>
      <c r="G281" s="139" t="s">
        <v>292</v>
      </c>
      <c r="H281" s="140">
        <v>169</v>
      </c>
      <c r="I281" s="141"/>
      <c r="J281" s="142">
        <f>ROUND(I281*H281,2)</f>
        <v>0</v>
      </c>
      <c r="K281" s="138" t="s">
        <v>1</v>
      </c>
      <c r="L281" s="32"/>
      <c r="M281" s="143" t="s">
        <v>1</v>
      </c>
      <c r="N281" s="144" t="s">
        <v>44</v>
      </c>
      <c r="P281" s="145">
        <f>O281*H281</f>
        <v>0</v>
      </c>
      <c r="Q281" s="145">
        <v>0</v>
      </c>
      <c r="R281" s="145">
        <f>Q281*H281</f>
        <v>0</v>
      </c>
      <c r="S281" s="145">
        <v>0</v>
      </c>
      <c r="T281" s="146">
        <f>S281*H281</f>
        <v>0</v>
      </c>
      <c r="AR281" s="147" t="s">
        <v>253</v>
      </c>
      <c r="AT281" s="147" t="s">
        <v>150</v>
      </c>
      <c r="AU281" s="147" t="s">
        <v>156</v>
      </c>
      <c r="AY281" s="17" t="s">
        <v>146</v>
      </c>
      <c r="BE281" s="148">
        <f>IF(N281="základní",J281,0)</f>
        <v>0</v>
      </c>
      <c r="BF281" s="148">
        <f>IF(N281="snížená",J281,0)</f>
        <v>0</v>
      </c>
      <c r="BG281" s="148">
        <f>IF(N281="zákl. přenesená",J281,0)</f>
        <v>0</v>
      </c>
      <c r="BH281" s="148">
        <f>IF(N281="sníž. přenesená",J281,0)</f>
        <v>0</v>
      </c>
      <c r="BI281" s="148">
        <f>IF(N281="nulová",J281,0)</f>
        <v>0</v>
      </c>
      <c r="BJ281" s="17" t="s">
        <v>86</v>
      </c>
      <c r="BK281" s="148">
        <f>ROUND(I281*H281,2)</f>
        <v>0</v>
      </c>
      <c r="BL281" s="17" t="s">
        <v>253</v>
      </c>
      <c r="BM281" s="147" t="s">
        <v>645</v>
      </c>
    </row>
    <row r="282" spans="2:65" s="13" customFormat="1" ht="11.25">
      <c r="B282" s="156"/>
      <c r="D282" s="150" t="s">
        <v>158</v>
      </c>
      <c r="E282" s="157" t="s">
        <v>1</v>
      </c>
      <c r="F282" s="158" t="s">
        <v>646</v>
      </c>
      <c r="H282" s="159">
        <v>169</v>
      </c>
      <c r="I282" s="160"/>
      <c r="L282" s="156"/>
      <c r="M282" s="161"/>
      <c r="T282" s="162"/>
      <c r="AT282" s="157" t="s">
        <v>158</v>
      </c>
      <c r="AU282" s="157" t="s">
        <v>156</v>
      </c>
      <c r="AV282" s="13" t="s">
        <v>88</v>
      </c>
      <c r="AW282" s="13" t="s">
        <v>34</v>
      </c>
      <c r="AX282" s="13" t="s">
        <v>86</v>
      </c>
      <c r="AY282" s="157" t="s">
        <v>146</v>
      </c>
    </row>
    <row r="283" spans="2:65" s="1" customFormat="1" ht="33" customHeight="1">
      <c r="B283" s="32"/>
      <c r="C283" s="136" t="s">
        <v>647</v>
      </c>
      <c r="D283" s="136" t="s">
        <v>150</v>
      </c>
      <c r="E283" s="137" t="s">
        <v>648</v>
      </c>
      <c r="F283" s="138" t="s">
        <v>649</v>
      </c>
      <c r="G283" s="139" t="s">
        <v>292</v>
      </c>
      <c r="H283" s="140">
        <v>44</v>
      </c>
      <c r="I283" s="141"/>
      <c r="J283" s="142">
        <f>ROUND(I283*H283,2)</f>
        <v>0</v>
      </c>
      <c r="K283" s="138" t="s">
        <v>154</v>
      </c>
      <c r="L283" s="32"/>
      <c r="M283" s="143" t="s">
        <v>1</v>
      </c>
      <c r="N283" s="144" t="s">
        <v>44</v>
      </c>
      <c r="P283" s="145">
        <f>O283*H283</f>
        <v>0</v>
      </c>
      <c r="Q283" s="145">
        <v>0.22563</v>
      </c>
      <c r="R283" s="145">
        <f>Q283*H283</f>
        <v>9.9277200000000008</v>
      </c>
      <c r="S283" s="145">
        <v>0</v>
      </c>
      <c r="T283" s="146">
        <f>S283*H283</f>
        <v>0</v>
      </c>
      <c r="AR283" s="147" t="s">
        <v>155</v>
      </c>
      <c r="AT283" s="147" t="s">
        <v>150</v>
      </c>
      <c r="AU283" s="147" t="s">
        <v>156</v>
      </c>
      <c r="AY283" s="17" t="s">
        <v>146</v>
      </c>
      <c r="BE283" s="148">
        <f>IF(N283="základní",J283,0)</f>
        <v>0</v>
      </c>
      <c r="BF283" s="148">
        <f>IF(N283="snížená",J283,0)</f>
        <v>0</v>
      </c>
      <c r="BG283" s="148">
        <f>IF(N283="zákl. přenesená",J283,0)</f>
        <v>0</v>
      </c>
      <c r="BH283" s="148">
        <f>IF(N283="sníž. přenesená",J283,0)</f>
        <v>0</v>
      </c>
      <c r="BI283" s="148">
        <f>IF(N283="nulová",J283,0)</f>
        <v>0</v>
      </c>
      <c r="BJ283" s="17" t="s">
        <v>86</v>
      </c>
      <c r="BK283" s="148">
        <f>ROUND(I283*H283,2)</f>
        <v>0</v>
      </c>
      <c r="BL283" s="17" t="s">
        <v>155</v>
      </c>
      <c r="BM283" s="147" t="s">
        <v>650</v>
      </c>
    </row>
    <row r="284" spans="2:65" s="13" customFormat="1" ht="22.5">
      <c r="B284" s="156"/>
      <c r="D284" s="150" t="s">
        <v>158</v>
      </c>
      <c r="E284" s="157" t="s">
        <v>1</v>
      </c>
      <c r="F284" s="158" t="s">
        <v>651</v>
      </c>
      <c r="H284" s="159">
        <v>44</v>
      </c>
      <c r="I284" s="160"/>
      <c r="L284" s="156"/>
      <c r="M284" s="161"/>
      <c r="T284" s="162"/>
      <c r="AT284" s="157" t="s">
        <v>158</v>
      </c>
      <c r="AU284" s="157" t="s">
        <v>156</v>
      </c>
      <c r="AV284" s="13" t="s">
        <v>88</v>
      </c>
      <c r="AW284" s="13" t="s">
        <v>34</v>
      </c>
      <c r="AX284" s="13" t="s">
        <v>86</v>
      </c>
      <c r="AY284" s="157" t="s">
        <v>146</v>
      </c>
    </row>
    <row r="285" spans="2:65" s="1" customFormat="1" ht="24.2" customHeight="1">
      <c r="B285" s="32"/>
      <c r="C285" s="177" t="s">
        <v>652</v>
      </c>
      <c r="D285" s="177" t="s">
        <v>227</v>
      </c>
      <c r="E285" s="178" t="s">
        <v>653</v>
      </c>
      <c r="F285" s="179" t="s">
        <v>654</v>
      </c>
      <c r="G285" s="180" t="s">
        <v>292</v>
      </c>
      <c r="H285" s="181">
        <v>46.2</v>
      </c>
      <c r="I285" s="182"/>
      <c r="J285" s="183">
        <f>ROUND(I285*H285,2)</f>
        <v>0</v>
      </c>
      <c r="K285" s="179" t="s">
        <v>154</v>
      </c>
      <c r="L285" s="184"/>
      <c r="M285" s="185" t="s">
        <v>1</v>
      </c>
      <c r="N285" s="186" t="s">
        <v>44</v>
      </c>
      <c r="P285" s="145">
        <f>O285*H285</f>
        <v>0</v>
      </c>
      <c r="Q285" s="145">
        <v>6.8999999999999997E-4</v>
      </c>
      <c r="R285" s="145">
        <f>Q285*H285</f>
        <v>3.1878000000000004E-2</v>
      </c>
      <c r="S285" s="145">
        <v>0</v>
      </c>
      <c r="T285" s="146">
        <f>S285*H285</f>
        <v>0</v>
      </c>
      <c r="AR285" s="147" t="s">
        <v>206</v>
      </c>
      <c r="AT285" s="147" t="s">
        <v>227</v>
      </c>
      <c r="AU285" s="147" t="s">
        <v>156</v>
      </c>
      <c r="AY285" s="17" t="s">
        <v>146</v>
      </c>
      <c r="BE285" s="148">
        <f>IF(N285="základní",J285,0)</f>
        <v>0</v>
      </c>
      <c r="BF285" s="148">
        <f>IF(N285="snížená",J285,0)</f>
        <v>0</v>
      </c>
      <c r="BG285" s="148">
        <f>IF(N285="zákl. přenesená",J285,0)</f>
        <v>0</v>
      </c>
      <c r="BH285" s="148">
        <f>IF(N285="sníž. přenesená",J285,0)</f>
        <v>0</v>
      </c>
      <c r="BI285" s="148">
        <f>IF(N285="nulová",J285,0)</f>
        <v>0</v>
      </c>
      <c r="BJ285" s="17" t="s">
        <v>86</v>
      </c>
      <c r="BK285" s="148">
        <f>ROUND(I285*H285,2)</f>
        <v>0</v>
      </c>
      <c r="BL285" s="17" t="s">
        <v>155</v>
      </c>
      <c r="BM285" s="147" t="s">
        <v>655</v>
      </c>
    </row>
    <row r="286" spans="2:65" s="13" customFormat="1" ht="11.25">
      <c r="B286" s="156"/>
      <c r="D286" s="150" t="s">
        <v>158</v>
      </c>
      <c r="E286" s="157" t="s">
        <v>1</v>
      </c>
      <c r="F286" s="158" t="s">
        <v>656</v>
      </c>
      <c r="H286" s="159">
        <v>44</v>
      </c>
      <c r="I286" s="160"/>
      <c r="L286" s="156"/>
      <c r="M286" s="161"/>
      <c r="T286" s="162"/>
      <c r="AT286" s="157" t="s">
        <v>158</v>
      </c>
      <c r="AU286" s="157" t="s">
        <v>156</v>
      </c>
      <c r="AV286" s="13" t="s">
        <v>88</v>
      </c>
      <c r="AW286" s="13" t="s">
        <v>34</v>
      </c>
      <c r="AX286" s="13" t="s">
        <v>79</v>
      </c>
      <c r="AY286" s="157" t="s">
        <v>146</v>
      </c>
    </row>
    <row r="287" spans="2:65" s="13" customFormat="1" ht="11.25">
      <c r="B287" s="156"/>
      <c r="D287" s="150" t="s">
        <v>158</v>
      </c>
      <c r="E287" s="157" t="s">
        <v>1</v>
      </c>
      <c r="F287" s="158" t="s">
        <v>657</v>
      </c>
      <c r="H287" s="159">
        <v>2.2000000000000002</v>
      </c>
      <c r="I287" s="160"/>
      <c r="L287" s="156"/>
      <c r="M287" s="161"/>
      <c r="T287" s="162"/>
      <c r="AT287" s="157" t="s">
        <v>158</v>
      </c>
      <c r="AU287" s="157" t="s">
        <v>156</v>
      </c>
      <c r="AV287" s="13" t="s">
        <v>88</v>
      </c>
      <c r="AW287" s="13" t="s">
        <v>34</v>
      </c>
      <c r="AX287" s="13" t="s">
        <v>79</v>
      </c>
      <c r="AY287" s="157" t="s">
        <v>146</v>
      </c>
    </row>
    <row r="288" spans="2:65" s="14" customFormat="1" ht="11.25">
      <c r="B288" s="163"/>
      <c r="D288" s="150" t="s">
        <v>158</v>
      </c>
      <c r="E288" s="164" t="s">
        <v>1</v>
      </c>
      <c r="F288" s="165" t="s">
        <v>183</v>
      </c>
      <c r="H288" s="166">
        <v>46.2</v>
      </c>
      <c r="I288" s="167"/>
      <c r="L288" s="163"/>
      <c r="M288" s="168"/>
      <c r="T288" s="169"/>
      <c r="AT288" s="164" t="s">
        <v>158</v>
      </c>
      <c r="AU288" s="164" t="s">
        <v>156</v>
      </c>
      <c r="AV288" s="14" t="s">
        <v>155</v>
      </c>
      <c r="AW288" s="14" t="s">
        <v>34</v>
      </c>
      <c r="AX288" s="14" t="s">
        <v>86</v>
      </c>
      <c r="AY288" s="164" t="s">
        <v>146</v>
      </c>
    </row>
    <row r="289" spans="2:65" s="11" customFormat="1" ht="20.85" customHeight="1">
      <c r="B289" s="124"/>
      <c r="D289" s="125" t="s">
        <v>78</v>
      </c>
      <c r="E289" s="134" t="s">
        <v>658</v>
      </c>
      <c r="F289" s="134" t="s">
        <v>659</v>
      </c>
      <c r="I289" s="127"/>
      <c r="J289" s="135">
        <f>BK289</f>
        <v>0</v>
      </c>
      <c r="L289" s="124"/>
      <c r="M289" s="129"/>
      <c r="P289" s="130">
        <f>SUM(P290:P291)</f>
        <v>0</v>
      </c>
      <c r="R289" s="130">
        <f>SUM(R290:R291)</f>
        <v>6.5250000000000002E-2</v>
      </c>
      <c r="T289" s="131">
        <f>SUM(T290:T291)</f>
        <v>0</v>
      </c>
      <c r="AR289" s="125" t="s">
        <v>86</v>
      </c>
      <c r="AT289" s="132" t="s">
        <v>78</v>
      </c>
      <c r="AU289" s="132" t="s">
        <v>88</v>
      </c>
      <c r="AY289" s="125" t="s">
        <v>146</v>
      </c>
      <c r="BK289" s="133">
        <f>SUM(BK290:BK291)</f>
        <v>0</v>
      </c>
    </row>
    <row r="290" spans="2:65" s="1" customFormat="1" ht="24.2" customHeight="1">
      <c r="B290" s="32"/>
      <c r="C290" s="136" t="s">
        <v>660</v>
      </c>
      <c r="D290" s="136" t="s">
        <v>150</v>
      </c>
      <c r="E290" s="137" t="s">
        <v>661</v>
      </c>
      <c r="F290" s="138" t="s">
        <v>662</v>
      </c>
      <c r="G290" s="139" t="s">
        <v>177</v>
      </c>
      <c r="H290" s="140">
        <v>87</v>
      </c>
      <c r="I290" s="141"/>
      <c r="J290" s="142">
        <f>ROUND(I290*H290,2)</f>
        <v>0</v>
      </c>
      <c r="K290" s="138" t="s">
        <v>154</v>
      </c>
      <c r="L290" s="32"/>
      <c r="M290" s="143" t="s">
        <v>1</v>
      </c>
      <c r="N290" s="144" t="s">
        <v>44</v>
      </c>
      <c r="P290" s="145">
        <f>O290*H290</f>
        <v>0</v>
      </c>
      <c r="Q290" s="145">
        <v>7.5000000000000002E-4</v>
      </c>
      <c r="R290" s="145">
        <f>Q290*H290</f>
        <v>6.5250000000000002E-2</v>
      </c>
      <c r="S290" s="145">
        <v>0</v>
      </c>
      <c r="T290" s="146">
        <f>S290*H290</f>
        <v>0</v>
      </c>
      <c r="AR290" s="147" t="s">
        <v>253</v>
      </c>
      <c r="AT290" s="147" t="s">
        <v>150</v>
      </c>
      <c r="AU290" s="147" t="s">
        <v>156</v>
      </c>
      <c r="AY290" s="17" t="s">
        <v>146</v>
      </c>
      <c r="BE290" s="148">
        <f>IF(N290="základní",J290,0)</f>
        <v>0</v>
      </c>
      <c r="BF290" s="148">
        <f>IF(N290="snížená",J290,0)</f>
        <v>0</v>
      </c>
      <c r="BG290" s="148">
        <f>IF(N290="zákl. přenesená",J290,0)</f>
        <v>0</v>
      </c>
      <c r="BH290" s="148">
        <f>IF(N290="sníž. přenesená",J290,0)</f>
        <v>0</v>
      </c>
      <c r="BI290" s="148">
        <f>IF(N290="nulová",J290,0)</f>
        <v>0</v>
      </c>
      <c r="BJ290" s="17" t="s">
        <v>86</v>
      </c>
      <c r="BK290" s="148">
        <f>ROUND(I290*H290,2)</f>
        <v>0</v>
      </c>
      <c r="BL290" s="17" t="s">
        <v>253</v>
      </c>
      <c r="BM290" s="147" t="s">
        <v>663</v>
      </c>
    </row>
    <row r="291" spans="2:65" s="13" customFormat="1" ht="22.5">
      <c r="B291" s="156"/>
      <c r="D291" s="150" t="s">
        <v>158</v>
      </c>
      <c r="E291" s="157" t="s">
        <v>1</v>
      </c>
      <c r="F291" s="158" t="s">
        <v>664</v>
      </c>
      <c r="H291" s="159">
        <v>87</v>
      </c>
      <c r="I291" s="160"/>
      <c r="L291" s="156"/>
      <c r="M291" s="161"/>
      <c r="T291" s="162"/>
      <c r="AT291" s="157" t="s">
        <v>158</v>
      </c>
      <c r="AU291" s="157" t="s">
        <v>156</v>
      </c>
      <c r="AV291" s="13" t="s">
        <v>88</v>
      </c>
      <c r="AW291" s="13" t="s">
        <v>34</v>
      </c>
      <c r="AX291" s="13" t="s">
        <v>86</v>
      </c>
      <c r="AY291" s="157" t="s">
        <v>146</v>
      </c>
    </row>
    <row r="292" spans="2:65" s="11" customFormat="1" ht="22.9" customHeight="1">
      <c r="B292" s="124"/>
      <c r="D292" s="125" t="s">
        <v>78</v>
      </c>
      <c r="E292" s="134" t="s">
        <v>174</v>
      </c>
      <c r="F292" s="134" t="s">
        <v>203</v>
      </c>
      <c r="I292" s="127"/>
      <c r="J292" s="135">
        <f>BK292</f>
        <v>0</v>
      </c>
      <c r="L292" s="124"/>
      <c r="M292" s="129"/>
      <c r="P292" s="130">
        <f>P293+P309+P320+P326</f>
        <v>0</v>
      </c>
      <c r="R292" s="130">
        <f>R293+R309+R320+R326</f>
        <v>325.597375</v>
      </c>
      <c r="T292" s="131">
        <f>T293+T309+T320+T326</f>
        <v>0</v>
      </c>
      <c r="AR292" s="125" t="s">
        <v>86</v>
      </c>
      <c r="AT292" s="132" t="s">
        <v>78</v>
      </c>
      <c r="AU292" s="132" t="s">
        <v>86</v>
      </c>
      <c r="AY292" s="125" t="s">
        <v>146</v>
      </c>
      <c r="BK292" s="133">
        <f>BK293+BK309+BK320+BK326</f>
        <v>0</v>
      </c>
    </row>
    <row r="293" spans="2:65" s="11" customFormat="1" ht="20.85" customHeight="1">
      <c r="B293" s="124"/>
      <c r="D293" s="125" t="s">
        <v>78</v>
      </c>
      <c r="E293" s="134" t="s">
        <v>204</v>
      </c>
      <c r="F293" s="134" t="s">
        <v>205</v>
      </c>
      <c r="I293" s="127"/>
      <c r="J293" s="135">
        <f>BK293</f>
        <v>0</v>
      </c>
      <c r="L293" s="124"/>
      <c r="M293" s="129"/>
      <c r="P293" s="130">
        <f>SUM(P294:P308)</f>
        <v>0</v>
      </c>
      <c r="R293" s="130">
        <f>SUM(R294:R308)</f>
        <v>0</v>
      </c>
      <c r="T293" s="131">
        <f>SUM(T294:T308)</f>
        <v>0</v>
      </c>
      <c r="AR293" s="125" t="s">
        <v>86</v>
      </c>
      <c r="AT293" s="132" t="s">
        <v>78</v>
      </c>
      <c r="AU293" s="132" t="s">
        <v>88</v>
      </c>
      <c r="AY293" s="125" t="s">
        <v>146</v>
      </c>
      <c r="BK293" s="133">
        <f>SUM(BK294:BK308)</f>
        <v>0</v>
      </c>
    </row>
    <row r="294" spans="2:65" s="1" customFormat="1" ht="24.2" customHeight="1">
      <c r="B294" s="32"/>
      <c r="C294" s="136" t="s">
        <v>665</v>
      </c>
      <c r="D294" s="136" t="s">
        <v>150</v>
      </c>
      <c r="E294" s="137" t="s">
        <v>207</v>
      </c>
      <c r="F294" s="138" t="s">
        <v>208</v>
      </c>
      <c r="G294" s="139" t="s">
        <v>177</v>
      </c>
      <c r="H294" s="140">
        <v>12.074999999999999</v>
      </c>
      <c r="I294" s="141"/>
      <c r="J294" s="142">
        <f>ROUND(I294*H294,2)</f>
        <v>0</v>
      </c>
      <c r="K294" s="138" t="s">
        <v>154</v>
      </c>
      <c r="L294" s="32"/>
      <c r="M294" s="143" t="s">
        <v>1</v>
      </c>
      <c r="N294" s="144" t="s">
        <v>44</v>
      </c>
      <c r="P294" s="145">
        <f>O294*H294</f>
        <v>0</v>
      </c>
      <c r="Q294" s="145">
        <v>0</v>
      </c>
      <c r="R294" s="145">
        <f>Q294*H294</f>
        <v>0</v>
      </c>
      <c r="S294" s="145">
        <v>0</v>
      </c>
      <c r="T294" s="146">
        <f>S294*H294</f>
        <v>0</v>
      </c>
      <c r="AR294" s="147" t="s">
        <v>155</v>
      </c>
      <c r="AT294" s="147" t="s">
        <v>150</v>
      </c>
      <c r="AU294" s="147" t="s">
        <v>156</v>
      </c>
      <c r="AY294" s="17" t="s">
        <v>146</v>
      </c>
      <c r="BE294" s="148">
        <f>IF(N294="základní",J294,0)</f>
        <v>0</v>
      </c>
      <c r="BF294" s="148">
        <f>IF(N294="snížená",J294,0)</f>
        <v>0</v>
      </c>
      <c r="BG294" s="148">
        <f>IF(N294="zákl. přenesená",J294,0)</f>
        <v>0</v>
      </c>
      <c r="BH294" s="148">
        <f>IF(N294="sníž. přenesená",J294,0)</f>
        <v>0</v>
      </c>
      <c r="BI294" s="148">
        <f>IF(N294="nulová",J294,0)</f>
        <v>0</v>
      </c>
      <c r="BJ294" s="17" t="s">
        <v>86</v>
      </c>
      <c r="BK294" s="148">
        <f>ROUND(I294*H294,2)</f>
        <v>0</v>
      </c>
      <c r="BL294" s="17" t="s">
        <v>155</v>
      </c>
      <c r="BM294" s="147" t="s">
        <v>209</v>
      </c>
    </row>
    <row r="295" spans="2:65" s="12" customFormat="1" ht="11.25">
      <c r="B295" s="149"/>
      <c r="D295" s="150" t="s">
        <v>158</v>
      </c>
      <c r="E295" s="151" t="s">
        <v>1</v>
      </c>
      <c r="F295" s="152" t="s">
        <v>210</v>
      </c>
      <c r="H295" s="151" t="s">
        <v>1</v>
      </c>
      <c r="I295" s="153"/>
      <c r="L295" s="149"/>
      <c r="M295" s="154"/>
      <c r="T295" s="155"/>
      <c r="AT295" s="151" t="s">
        <v>158</v>
      </c>
      <c r="AU295" s="151" t="s">
        <v>156</v>
      </c>
      <c r="AV295" s="12" t="s">
        <v>86</v>
      </c>
      <c r="AW295" s="12" t="s">
        <v>34</v>
      </c>
      <c r="AX295" s="12" t="s">
        <v>79</v>
      </c>
      <c r="AY295" s="151" t="s">
        <v>146</v>
      </c>
    </row>
    <row r="296" spans="2:65" s="13" customFormat="1" ht="11.25">
      <c r="B296" s="156"/>
      <c r="D296" s="150" t="s">
        <v>158</v>
      </c>
      <c r="E296" s="157" t="s">
        <v>1</v>
      </c>
      <c r="F296" s="158" t="s">
        <v>481</v>
      </c>
      <c r="H296" s="159">
        <v>12.074999999999999</v>
      </c>
      <c r="I296" s="160"/>
      <c r="L296" s="156"/>
      <c r="M296" s="161"/>
      <c r="T296" s="162"/>
      <c r="AT296" s="157" t="s">
        <v>158</v>
      </c>
      <c r="AU296" s="157" t="s">
        <v>156</v>
      </c>
      <c r="AV296" s="13" t="s">
        <v>88</v>
      </c>
      <c r="AW296" s="13" t="s">
        <v>34</v>
      </c>
      <c r="AX296" s="13" t="s">
        <v>86</v>
      </c>
      <c r="AY296" s="157" t="s">
        <v>146</v>
      </c>
    </row>
    <row r="297" spans="2:65" s="1" customFormat="1" ht="24.2" customHeight="1">
      <c r="B297" s="32"/>
      <c r="C297" s="136" t="s">
        <v>666</v>
      </c>
      <c r="D297" s="136" t="s">
        <v>150</v>
      </c>
      <c r="E297" s="137" t="s">
        <v>214</v>
      </c>
      <c r="F297" s="138" t="s">
        <v>215</v>
      </c>
      <c r="G297" s="139" t="s">
        <v>177</v>
      </c>
      <c r="H297" s="140">
        <v>323.92500000000001</v>
      </c>
      <c r="I297" s="141"/>
      <c r="J297" s="142">
        <f>ROUND(I297*H297,2)</f>
        <v>0</v>
      </c>
      <c r="K297" s="138" t="s">
        <v>154</v>
      </c>
      <c r="L297" s="32"/>
      <c r="M297" s="143" t="s">
        <v>1</v>
      </c>
      <c r="N297" s="144" t="s">
        <v>44</v>
      </c>
      <c r="P297" s="145">
        <f>O297*H297</f>
        <v>0</v>
      </c>
      <c r="Q297" s="145">
        <v>0</v>
      </c>
      <c r="R297" s="145">
        <f>Q297*H297</f>
        <v>0</v>
      </c>
      <c r="S297" s="145">
        <v>0</v>
      </c>
      <c r="T297" s="146">
        <f>S297*H297</f>
        <v>0</v>
      </c>
      <c r="AR297" s="147" t="s">
        <v>155</v>
      </c>
      <c r="AT297" s="147" t="s">
        <v>150</v>
      </c>
      <c r="AU297" s="147" t="s">
        <v>156</v>
      </c>
      <c r="AY297" s="17" t="s">
        <v>146</v>
      </c>
      <c r="BE297" s="148">
        <f>IF(N297="základní",J297,0)</f>
        <v>0</v>
      </c>
      <c r="BF297" s="148">
        <f>IF(N297="snížená",J297,0)</f>
        <v>0</v>
      </c>
      <c r="BG297" s="148">
        <f>IF(N297="zákl. přenesená",J297,0)</f>
        <v>0</v>
      </c>
      <c r="BH297" s="148">
        <f>IF(N297="sníž. přenesená",J297,0)</f>
        <v>0</v>
      </c>
      <c r="BI297" s="148">
        <f>IF(N297="nulová",J297,0)</f>
        <v>0</v>
      </c>
      <c r="BJ297" s="17" t="s">
        <v>86</v>
      </c>
      <c r="BK297" s="148">
        <f>ROUND(I297*H297,2)</f>
        <v>0</v>
      </c>
      <c r="BL297" s="17" t="s">
        <v>155</v>
      </c>
      <c r="BM297" s="147" t="s">
        <v>216</v>
      </c>
    </row>
    <row r="298" spans="2:65" s="12" customFormat="1" ht="11.25">
      <c r="B298" s="149"/>
      <c r="D298" s="150" t="s">
        <v>158</v>
      </c>
      <c r="E298" s="151" t="s">
        <v>1</v>
      </c>
      <c r="F298" s="152" t="s">
        <v>210</v>
      </c>
      <c r="H298" s="151" t="s">
        <v>1</v>
      </c>
      <c r="I298" s="153"/>
      <c r="L298" s="149"/>
      <c r="M298" s="154"/>
      <c r="T298" s="155"/>
      <c r="AT298" s="151" t="s">
        <v>158</v>
      </c>
      <c r="AU298" s="151" t="s">
        <v>156</v>
      </c>
      <c r="AV298" s="12" t="s">
        <v>86</v>
      </c>
      <c r="AW298" s="12" t="s">
        <v>34</v>
      </c>
      <c r="AX298" s="12" t="s">
        <v>79</v>
      </c>
      <c r="AY298" s="151" t="s">
        <v>146</v>
      </c>
    </row>
    <row r="299" spans="2:65" s="13" customFormat="1" ht="11.25">
      <c r="B299" s="156"/>
      <c r="D299" s="150" t="s">
        <v>158</v>
      </c>
      <c r="E299" s="157" t="s">
        <v>1</v>
      </c>
      <c r="F299" s="158" t="s">
        <v>482</v>
      </c>
      <c r="H299" s="159">
        <v>136.5</v>
      </c>
      <c r="I299" s="160"/>
      <c r="L299" s="156"/>
      <c r="M299" s="161"/>
      <c r="T299" s="162"/>
      <c r="AT299" s="157" t="s">
        <v>158</v>
      </c>
      <c r="AU299" s="157" t="s">
        <v>156</v>
      </c>
      <c r="AV299" s="13" t="s">
        <v>88</v>
      </c>
      <c r="AW299" s="13" t="s">
        <v>34</v>
      </c>
      <c r="AX299" s="13" t="s">
        <v>79</v>
      </c>
      <c r="AY299" s="157" t="s">
        <v>146</v>
      </c>
    </row>
    <row r="300" spans="2:65" s="13" customFormat="1" ht="11.25">
      <c r="B300" s="156"/>
      <c r="D300" s="150" t="s">
        <v>158</v>
      </c>
      <c r="E300" s="157" t="s">
        <v>1</v>
      </c>
      <c r="F300" s="158" t="s">
        <v>667</v>
      </c>
      <c r="H300" s="159">
        <v>187.42500000000001</v>
      </c>
      <c r="I300" s="160"/>
      <c r="L300" s="156"/>
      <c r="M300" s="161"/>
      <c r="T300" s="162"/>
      <c r="AT300" s="157" t="s">
        <v>158</v>
      </c>
      <c r="AU300" s="157" t="s">
        <v>156</v>
      </c>
      <c r="AV300" s="13" t="s">
        <v>88</v>
      </c>
      <c r="AW300" s="13" t="s">
        <v>34</v>
      </c>
      <c r="AX300" s="13" t="s">
        <v>79</v>
      </c>
      <c r="AY300" s="157" t="s">
        <v>146</v>
      </c>
    </row>
    <row r="301" spans="2:65" s="14" customFormat="1" ht="11.25">
      <c r="B301" s="163"/>
      <c r="D301" s="150" t="s">
        <v>158</v>
      </c>
      <c r="E301" s="164" t="s">
        <v>1</v>
      </c>
      <c r="F301" s="165" t="s">
        <v>183</v>
      </c>
      <c r="H301" s="166">
        <v>323.92500000000001</v>
      </c>
      <c r="I301" s="167"/>
      <c r="L301" s="163"/>
      <c r="M301" s="168"/>
      <c r="T301" s="169"/>
      <c r="AT301" s="164" t="s">
        <v>158</v>
      </c>
      <c r="AU301" s="164" t="s">
        <v>156</v>
      </c>
      <c r="AV301" s="14" t="s">
        <v>155</v>
      </c>
      <c r="AW301" s="14" t="s">
        <v>34</v>
      </c>
      <c r="AX301" s="14" t="s">
        <v>86</v>
      </c>
      <c r="AY301" s="164" t="s">
        <v>146</v>
      </c>
    </row>
    <row r="302" spans="2:65" s="1" customFormat="1" ht="24.2" customHeight="1">
      <c r="B302" s="32"/>
      <c r="C302" s="136" t="s">
        <v>668</v>
      </c>
      <c r="D302" s="136" t="s">
        <v>150</v>
      </c>
      <c r="E302" s="137" t="s">
        <v>219</v>
      </c>
      <c r="F302" s="138" t="s">
        <v>220</v>
      </c>
      <c r="G302" s="139" t="s">
        <v>177</v>
      </c>
      <c r="H302" s="140">
        <v>421.26</v>
      </c>
      <c r="I302" s="141"/>
      <c r="J302" s="142">
        <f>ROUND(I302*H302,2)</f>
        <v>0</v>
      </c>
      <c r="K302" s="138" t="s">
        <v>154</v>
      </c>
      <c r="L302" s="32"/>
      <c r="M302" s="143" t="s">
        <v>1</v>
      </c>
      <c r="N302" s="144" t="s">
        <v>44</v>
      </c>
      <c r="P302" s="145">
        <f>O302*H302</f>
        <v>0</v>
      </c>
      <c r="Q302" s="145">
        <v>0</v>
      </c>
      <c r="R302" s="145">
        <f>Q302*H302</f>
        <v>0</v>
      </c>
      <c r="S302" s="145">
        <v>0</v>
      </c>
      <c r="T302" s="146">
        <f>S302*H302</f>
        <v>0</v>
      </c>
      <c r="AR302" s="147" t="s">
        <v>155</v>
      </c>
      <c r="AT302" s="147" t="s">
        <v>150</v>
      </c>
      <c r="AU302" s="147" t="s">
        <v>156</v>
      </c>
      <c r="AY302" s="17" t="s">
        <v>146</v>
      </c>
      <c r="BE302" s="148">
        <f>IF(N302="základní",J302,0)</f>
        <v>0</v>
      </c>
      <c r="BF302" s="148">
        <f>IF(N302="snížená",J302,0)</f>
        <v>0</v>
      </c>
      <c r="BG302" s="148">
        <f>IF(N302="zákl. přenesená",J302,0)</f>
        <v>0</v>
      </c>
      <c r="BH302" s="148">
        <f>IF(N302="sníž. přenesená",J302,0)</f>
        <v>0</v>
      </c>
      <c r="BI302" s="148">
        <f>IF(N302="nulová",J302,0)</f>
        <v>0</v>
      </c>
      <c r="BJ302" s="17" t="s">
        <v>86</v>
      </c>
      <c r="BK302" s="148">
        <f>ROUND(I302*H302,2)</f>
        <v>0</v>
      </c>
      <c r="BL302" s="17" t="s">
        <v>155</v>
      </c>
      <c r="BM302" s="147" t="s">
        <v>669</v>
      </c>
    </row>
    <row r="303" spans="2:65" s="12" customFormat="1" ht="11.25">
      <c r="B303" s="149"/>
      <c r="D303" s="150" t="s">
        <v>158</v>
      </c>
      <c r="E303" s="151" t="s">
        <v>1</v>
      </c>
      <c r="F303" s="152" t="s">
        <v>222</v>
      </c>
      <c r="H303" s="151" t="s">
        <v>1</v>
      </c>
      <c r="I303" s="153"/>
      <c r="L303" s="149"/>
      <c r="M303" s="154"/>
      <c r="T303" s="155"/>
      <c r="AT303" s="151" t="s">
        <v>158</v>
      </c>
      <c r="AU303" s="151" t="s">
        <v>156</v>
      </c>
      <c r="AV303" s="12" t="s">
        <v>86</v>
      </c>
      <c r="AW303" s="12" t="s">
        <v>34</v>
      </c>
      <c r="AX303" s="12" t="s">
        <v>79</v>
      </c>
      <c r="AY303" s="151" t="s">
        <v>146</v>
      </c>
    </row>
    <row r="304" spans="2:65" s="13" customFormat="1" ht="11.25">
      <c r="B304" s="156"/>
      <c r="D304" s="150" t="s">
        <v>158</v>
      </c>
      <c r="E304" s="157" t="s">
        <v>1</v>
      </c>
      <c r="F304" s="158" t="s">
        <v>670</v>
      </c>
      <c r="H304" s="159">
        <v>421.26</v>
      </c>
      <c r="I304" s="160"/>
      <c r="L304" s="156"/>
      <c r="M304" s="161"/>
      <c r="T304" s="162"/>
      <c r="AT304" s="157" t="s">
        <v>158</v>
      </c>
      <c r="AU304" s="157" t="s">
        <v>156</v>
      </c>
      <c r="AV304" s="13" t="s">
        <v>88</v>
      </c>
      <c r="AW304" s="13" t="s">
        <v>34</v>
      </c>
      <c r="AX304" s="13" t="s">
        <v>86</v>
      </c>
      <c r="AY304" s="157" t="s">
        <v>146</v>
      </c>
    </row>
    <row r="305" spans="2:65" s="1" customFormat="1" ht="16.5" customHeight="1">
      <c r="B305" s="32"/>
      <c r="C305" s="177" t="s">
        <v>671</v>
      </c>
      <c r="D305" s="177" t="s">
        <v>227</v>
      </c>
      <c r="E305" s="178" t="s">
        <v>228</v>
      </c>
      <c r="F305" s="179" t="s">
        <v>229</v>
      </c>
      <c r="G305" s="180" t="s">
        <v>171</v>
      </c>
      <c r="H305" s="181">
        <v>181.142</v>
      </c>
      <c r="I305" s="182"/>
      <c r="J305" s="183">
        <f>ROUND(I305*H305,2)</f>
        <v>0</v>
      </c>
      <c r="K305" s="179" t="s">
        <v>154</v>
      </c>
      <c r="L305" s="184"/>
      <c r="M305" s="185" t="s">
        <v>1</v>
      </c>
      <c r="N305" s="186" t="s">
        <v>44</v>
      </c>
      <c r="P305" s="145">
        <f>O305*H305</f>
        <v>0</v>
      </c>
      <c r="Q305" s="145">
        <v>0</v>
      </c>
      <c r="R305" s="145">
        <f>Q305*H305</f>
        <v>0</v>
      </c>
      <c r="S305" s="145">
        <v>0</v>
      </c>
      <c r="T305" s="146">
        <f>S305*H305</f>
        <v>0</v>
      </c>
      <c r="AR305" s="147" t="s">
        <v>206</v>
      </c>
      <c r="AT305" s="147" t="s">
        <v>227</v>
      </c>
      <c r="AU305" s="147" t="s">
        <v>156</v>
      </c>
      <c r="AY305" s="17" t="s">
        <v>146</v>
      </c>
      <c r="BE305" s="148">
        <f>IF(N305="základní",J305,0)</f>
        <v>0</v>
      </c>
      <c r="BF305" s="148">
        <f>IF(N305="snížená",J305,0)</f>
        <v>0</v>
      </c>
      <c r="BG305" s="148">
        <f>IF(N305="zákl. přenesená",J305,0)</f>
        <v>0</v>
      </c>
      <c r="BH305" s="148">
        <f>IF(N305="sníž. přenesená",J305,0)</f>
        <v>0</v>
      </c>
      <c r="BI305" s="148">
        <f>IF(N305="nulová",J305,0)</f>
        <v>0</v>
      </c>
      <c r="BJ305" s="17" t="s">
        <v>86</v>
      </c>
      <c r="BK305" s="148">
        <f>ROUND(I305*H305,2)</f>
        <v>0</v>
      </c>
      <c r="BL305" s="17" t="s">
        <v>155</v>
      </c>
      <c r="BM305" s="147" t="s">
        <v>672</v>
      </c>
    </row>
    <row r="306" spans="2:65" s="12" customFormat="1" ht="11.25">
      <c r="B306" s="149"/>
      <c r="D306" s="150" t="s">
        <v>158</v>
      </c>
      <c r="E306" s="151" t="s">
        <v>1</v>
      </c>
      <c r="F306" s="152" t="s">
        <v>231</v>
      </c>
      <c r="H306" s="151" t="s">
        <v>1</v>
      </c>
      <c r="I306" s="153"/>
      <c r="L306" s="149"/>
      <c r="M306" s="154"/>
      <c r="T306" s="155"/>
      <c r="AT306" s="151" t="s">
        <v>158</v>
      </c>
      <c r="AU306" s="151" t="s">
        <v>156</v>
      </c>
      <c r="AV306" s="12" t="s">
        <v>86</v>
      </c>
      <c r="AW306" s="12" t="s">
        <v>34</v>
      </c>
      <c r="AX306" s="12" t="s">
        <v>79</v>
      </c>
      <c r="AY306" s="151" t="s">
        <v>146</v>
      </c>
    </row>
    <row r="307" spans="2:65" s="13" customFormat="1" ht="11.25">
      <c r="B307" s="156"/>
      <c r="D307" s="150" t="s">
        <v>158</v>
      </c>
      <c r="E307" s="157" t="s">
        <v>1</v>
      </c>
      <c r="F307" s="158" t="s">
        <v>485</v>
      </c>
      <c r="H307" s="159">
        <v>84.251999999999995</v>
      </c>
      <c r="I307" s="160"/>
      <c r="L307" s="156"/>
      <c r="M307" s="161"/>
      <c r="T307" s="162"/>
      <c r="AT307" s="157" t="s">
        <v>158</v>
      </c>
      <c r="AU307" s="157" t="s">
        <v>156</v>
      </c>
      <c r="AV307" s="13" t="s">
        <v>88</v>
      </c>
      <c r="AW307" s="13" t="s">
        <v>34</v>
      </c>
      <c r="AX307" s="13" t="s">
        <v>86</v>
      </c>
      <c r="AY307" s="157" t="s">
        <v>146</v>
      </c>
    </row>
    <row r="308" spans="2:65" s="13" customFormat="1" ht="11.25">
      <c r="B308" s="156"/>
      <c r="D308" s="150" t="s">
        <v>158</v>
      </c>
      <c r="F308" s="158" t="s">
        <v>673</v>
      </c>
      <c r="H308" s="159">
        <v>181.142</v>
      </c>
      <c r="I308" s="160"/>
      <c r="L308" s="156"/>
      <c r="M308" s="161"/>
      <c r="T308" s="162"/>
      <c r="AT308" s="157" t="s">
        <v>158</v>
      </c>
      <c r="AU308" s="157" t="s">
        <v>156</v>
      </c>
      <c r="AV308" s="13" t="s">
        <v>88</v>
      </c>
      <c r="AW308" s="13" t="s">
        <v>4</v>
      </c>
      <c r="AX308" s="13" t="s">
        <v>86</v>
      </c>
      <c r="AY308" s="157" t="s">
        <v>146</v>
      </c>
    </row>
    <row r="309" spans="2:65" s="11" customFormat="1" ht="20.85" customHeight="1">
      <c r="B309" s="124"/>
      <c r="D309" s="125" t="s">
        <v>78</v>
      </c>
      <c r="E309" s="134" t="s">
        <v>251</v>
      </c>
      <c r="F309" s="134" t="s">
        <v>674</v>
      </c>
      <c r="I309" s="127"/>
      <c r="J309" s="135">
        <f>BK309</f>
        <v>0</v>
      </c>
      <c r="L309" s="124"/>
      <c r="M309" s="129"/>
      <c r="P309" s="130">
        <f>SUM(P310:P319)</f>
        <v>0</v>
      </c>
      <c r="R309" s="130">
        <f>SUM(R310:R319)</f>
        <v>105.28669000000001</v>
      </c>
      <c r="T309" s="131">
        <f>SUM(T310:T319)</f>
        <v>0</v>
      </c>
      <c r="AR309" s="125" t="s">
        <v>86</v>
      </c>
      <c r="AT309" s="132" t="s">
        <v>78</v>
      </c>
      <c r="AU309" s="132" t="s">
        <v>88</v>
      </c>
      <c r="AY309" s="125" t="s">
        <v>146</v>
      </c>
      <c r="BK309" s="133">
        <f>SUM(BK310:BK319)</f>
        <v>0</v>
      </c>
    </row>
    <row r="310" spans="2:65" s="1" customFormat="1" ht="24.2" customHeight="1">
      <c r="B310" s="32"/>
      <c r="C310" s="136" t="s">
        <v>675</v>
      </c>
      <c r="D310" s="136" t="s">
        <v>150</v>
      </c>
      <c r="E310" s="137" t="s">
        <v>676</v>
      </c>
      <c r="F310" s="138" t="s">
        <v>677</v>
      </c>
      <c r="G310" s="139" t="s">
        <v>177</v>
      </c>
      <c r="H310" s="140">
        <v>130</v>
      </c>
      <c r="I310" s="141"/>
      <c r="J310" s="142">
        <f>ROUND(I310*H310,2)</f>
        <v>0</v>
      </c>
      <c r="K310" s="138" t="s">
        <v>154</v>
      </c>
      <c r="L310" s="32"/>
      <c r="M310" s="143" t="s">
        <v>1</v>
      </c>
      <c r="N310" s="144" t="s">
        <v>44</v>
      </c>
      <c r="P310" s="145">
        <f>O310*H310</f>
        <v>0</v>
      </c>
      <c r="Q310" s="145">
        <v>0.1837</v>
      </c>
      <c r="R310" s="145">
        <f>Q310*H310</f>
        <v>23.881</v>
      </c>
      <c r="S310" s="145">
        <v>0</v>
      </c>
      <c r="T310" s="146">
        <f>S310*H310</f>
        <v>0</v>
      </c>
      <c r="AR310" s="147" t="s">
        <v>155</v>
      </c>
      <c r="AT310" s="147" t="s">
        <v>150</v>
      </c>
      <c r="AU310" s="147" t="s">
        <v>156</v>
      </c>
      <c r="AY310" s="17" t="s">
        <v>146</v>
      </c>
      <c r="BE310" s="148">
        <f>IF(N310="základní",J310,0)</f>
        <v>0</v>
      </c>
      <c r="BF310" s="148">
        <f>IF(N310="snížená",J310,0)</f>
        <v>0</v>
      </c>
      <c r="BG310" s="148">
        <f>IF(N310="zákl. přenesená",J310,0)</f>
        <v>0</v>
      </c>
      <c r="BH310" s="148">
        <f>IF(N310="sníž. přenesená",J310,0)</f>
        <v>0</v>
      </c>
      <c r="BI310" s="148">
        <f>IF(N310="nulová",J310,0)</f>
        <v>0</v>
      </c>
      <c r="BJ310" s="17" t="s">
        <v>86</v>
      </c>
      <c r="BK310" s="148">
        <f>ROUND(I310*H310,2)</f>
        <v>0</v>
      </c>
      <c r="BL310" s="17" t="s">
        <v>155</v>
      </c>
      <c r="BM310" s="147" t="s">
        <v>678</v>
      </c>
    </row>
    <row r="311" spans="2:65" s="13" customFormat="1" ht="22.5">
      <c r="B311" s="156"/>
      <c r="D311" s="150" t="s">
        <v>158</v>
      </c>
      <c r="E311" s="157" t="s">
        <v>1</v>
      </c>
      <c r="F311" s="158" t="s">
        <v>679</v>
      </c>
      <c r="H311" s="159">
        <v>130</v>
      </c>
      <c r="I311" s="160"/>
      <c r="L311" s="156"/>
      <c r="M311" s="161"/>
      <c r="T311" s="162"/>
      <c r="AT311" s="157" t="s">
        <v>158</v>
      </c>
      <c r="AU311" s="157" t="s">
        <v>156</v>
      </c>
      <c r="AV311" s="13" t="s">
        <v>88</v>
      </c>
      <c r="AW311" s="13" t="s">
        <v>34</v>
      </c>
      <c r="AX311" s="13" t="s">
        <v>86</v>
      </c>
      <c r="AY311" s="157" t="s">
        <v>146</v>
      </c>
    </row>
    <row r="312" spans="2:65" s="1" customFormat="1" ht="16.5" customHeight="1">
      <c r="B312" s="32"/>
      <c r="C312" s="177" t="s">
        <v>680</v>
      </c>
      <c r="D312" s="177" t="s">
        <v>227</v>
      </c>
      <c r="E312" s="178" t="s">
        <v>681</v>
      </c>
      <c r="F312" s="179" t="s">
        <v>682</v>
      </c>
      <c r="G312" s="180" t="s">
        <v>177</v>
      </c>
      <c r="H312" s="181">
        <v>132.6</v>
      </c>
      <c r="I312" s="182"/>
      <c r="J312" s="183">
        <f>ROUND(I312*H312,2)</f>
        <v>0</v>
      </c>
      <c r="K312" s="179" t="s">
        <v>154</v>
      </c>
      <c r="L312" s="184"/>
      <c r="M312" s="185" t="s">
        <v>1</v>
      </c>
      <c r="N312" s="186" t="s">
        <v>44</v>
      </c>
      <c r="P312" s="145">
        <f>O312*H312</f>
        <v>0</v>
      </c>
      <c r="Q312" s="145">
        <v>0.222</v>
      </c>
      <c r="R312" s="145">
        <f>Q312*H312</f>
        <v>29.437200000000001</v>
      </c>
      <c r="S312" s="145">
        <v>0</v>
      </c>
      <c r="T312" s="146">
        <f>S312*H312</f>
        <v>0</v>
      </c>
      <c r="AR312" s="147" t="s">
        <v>206</v>
      </c>
      <c r="AT312" s="147" t="s">
        <v>227</v>
      </c>
      <c r="AU312" s="147" t="s">
        <v>156</v>
      </c>
      <c r="AY312" s="17" t="s">
        <v>146</v>
      </c>
      <c r="BE312" s="148">
        <f>IF(N312="základní",J312,0)</f>
        <v>0</v>
      </c>
      <c r="BF312" s="148">
        <f>IF(N312="snížená",J312,0)</f>
        <v>0</v>
      </c>
      <c r="BG312" s="148">
        <f>IF(N312="zákl. přenesená",J312,0)</f>
        <v>0</v>
      </c>
      <c r="BH312" s="148">
        <f>IF(N312="sníž. přenesená",J312,0)</f>
        <v>0</v>
      </c>
      <c r="BI312" s="148">
        <f>IF(N312="nulová",J312,0)</f>
        <v>0</v>
      </c>
      <c r="BJ312" s="17" t="s">
        <v>86</v>
      </c>
      <c r="BK312" s="148">
        <f>ROUND(I312*H312,2)</f>
        <v>0</v>
      </c>
      <c r="BL312" s="17" t="s">
        <v>155</v>
      </c>
      <c r="BM312" s="147" t="s">
        <v>683</v>
      </c>
    </row>
    <row r="313" spans="2:65" s="13" customFormat="1" ht="22.5">
      <c r="B313" s="156"/>
      <c r="D313" s="150" t="s">
        <v>158</v>
      </c>
      <c r="E313" s="157" t="s">
        <v>1</v>
      </c>
      <c r="F313" s="158" t="s">
        <v>679</v>
      </c>
      <c r="H313" s="159">
        <v>130</v>
      </c>
      <c r="I313" s="160"/>
      <c r="L313" s="156"/>
      <c r="M313" s="161"/>
      <c r="T313" s="162"/>
      <c r="AT313" s="157" t="s">
        <v>158</v>
      </c>
      <c r="AU313" s="157" t="s">
        <v>156</v>
      </c>
      <c r="AV313" s="13" t="s">
        <v>88</v>
      </c>
      <c r="AW313" s="13" t="s">
        <v>34</v>
      </c>
      <c r="AX313" s="13" t="s">
        <v>86</v>
      </c>
      <c r="AY313" s="157" t="s">
        <v>146</v>
      </c>
    </row>
    <row r="314" spans="2:65" s="13" customFormat="1" ht="11.25">
      <c r="B314" s="156"/>
      <c r="D314" s="150" t="s">
        <v>158</v>
      </c>
      <c r="F314" s="158" t="s">
        <v>684</v>
      </c>
      <c r="H314" s="159">
        <v>132.6</v>
      </c>
      <c r="I314" s="160"/>
      <c r="L314" s="156"/>
      <c r="M314" s="161"/>
      <c r="T314" s="162"/>
      <c r="AT314" s="157" t="s">
        <v>158</v>
      </c>
      <c r="AU314" s="157" t="s">
        <v>156</v>
      </c>
      <c r="AV314" s="13" t="s">
        <v>88</v>
      </c>
      <c r="AW314" s="13" t="s">
        <v>4</v>
      </c>
      <c r="AX314" s="13" t="s">
        <v>86</v>
      </c>
      <c r="AY314" s="157" t="s">
        <v>146</v>
      </c>
    </row>
    <row r="315" spans="2:65" s="1" customFormat="1" ht="24.2" customHeight="1">
      <c r="B315" s="32"/>
      <c r="C315" s="136" t="s">
        <v>685</v>
      </c>
      <c r="D315" s="136" t="s">
        <v>150</v>
      </c>
      <c r="E315" s="137" t="s">
        <v>254</v>
      </c>
      <c r="F315" s="138" t="s">
        <v>255</v>
      </c>
      <c r="G315" s="139" t="s">
        <v>177</v>
      </c>
      <c r="H315" s="140">
        <v>178.5</v>
      </c>
      <c r="I315" s="141"/>
      <c r="J315" s="142">
        <f>ROUND(I315*H315,2)</f>
        <v>0</v>
      </c>
      <c r="K315" s="138" t="s">
        <v>154</v>
      </c>
      <c r="L315" s="32"/>
      <c r="M315" s="143" t="s">
        <v>1</v>
      </c>
      <c r="N315" s="144" t="s">
        <v>44</v>
      </c>
      <c r="P315" s="145">
        <f>O315*H315</f>
        <v>0</v>
      </c>
      <c r="Q315" s="145">
        <v>0.11162</v>
      </c>
      <c r="R315" s="145">
        <f>Q315*H315</f>
        <v>19.92417</v>
      </c>
      <c r="S315" s="145">
        <v>0</v>
      </c>
      <c r="T315" s="146">
        <f>S315*H315</f>
        <v>0</v>
      </c>
      <c r="AR315" s="147" t="s">
        <v>155</v>
      </c>
      <c r="AT315" s="147" t="s">
        <v>150</v>
      </c>
      <c r="AU315" s="147" t="s">
        <v>156</v>
      </c>
      <c r="AY315" s="17" t="s">
        <v>146</v>
      </c>
      <c r="BE315" s="148">
        <f>IF(N315="základní",J315,0)</f>
        <v>0</v>
      </c>
      <c r="BF315" s="148">
        <f>IF(N315="snížená",J315,0)</f>
        <v>0</v>
      </c>
      <c r="BG315" s="148">
        <f>IF(N315="zákl. přenesená",J315,0)</f>
        <v>0</v>
      </c>
      <c r="BH315" s="148">
        <f>IF(N315="sníž. přenesená",J315,0)</f>
        <v>0</v>
      </c>
      <c r="BI315" s="148">
        <f>IF(N315="nulová",J315,0)</f>
        <v>0</v>
      </c>
      <c r="BJ315" s="17" t="s">
        <v>86</v>
      </c>
      <c r="BK315" s="148">
        <f>ROUND(I315*H315,2)</f>
        <v>0</v>
      </c>
      <c r="BL315" s="17" t="s">
        <v>155</v>
      </c>
      <c r="BM315" s="147" t="s">
        <v>686</v>
      </c>
    </row>
    <row r="316" spans="2:65" s="13" customFormat="1" ht="33.75">
      <c r="B316" s="156"/>
      <c r="D316" s="150" t="s">
        <v>158</v>
      </c>
      <c r="E316" s="157" t="s">
        <v>1</v>
      </c>
      <c r="F316" s="158" t="s">
        <v>687</v>
      </c>
      <c r="H316" s="159">
        <v>178.5</v>
      </c>
      <c r="I316" s="160"/>
      <c r="L316" s="156"/>
      <c r="M316" s="161"/>
      <c r="T316" s="162"/>
      <c r="AT316" s="157" t="s">
        <v>158</v>
      </c>
      <c r="AU316" s="157" t="s">
        <v>156</v>
      </c>
      <c r="AV316" s="13" t="s">
        <v>88</v>
      </c>
      <c r="AW316" s="13" t="s">
        <v>34</v>
      </c>
      <c r="AX316" s="13" t="s">
        <v>86</v>
      </c>
      <c r="AY316" s="157" t="s">
        <v>146</v>
      </c>
    </row>
    <row r="317" spans="2:65" s="1" customFormat="1" ht="24.2" customHeight="1">
      <c r="B317" s="32"/>
      <c r="C317" s="177" t="s">
        <v>688</v>
      </c>
      <c r="D317" s="177" t="s">
        <v>227</v>
      </c>
      <c r="E317" s="178" t="s">
        <v>689</v>
      </c>
      <c r="F317" s="179" t="s">
        <v>690</v>
      </c>
      <c r="G317" s="180" t="s">
        <v>177</v>
      </c>
      <c r="H317" s="181">
        <v>182.07</v>
      </c>
      <c r="I317" s="182"/>
      <c r="J317" s="183">
        <f>ROUND(I317*H317,2)</f>
        <v>0</v>
      </c>
      <c r="K317" s="179" t="s">
        <v>154</v>
      </c>
      <c r="L317" s="184"/>
      <c r="M317" s="185" t="s">
        <v>1</v>
      </c>
      <c r="N317" s="186" t="s">
        <v>44</v>
      </c>
      <c r="P317" s="145">
        <f>O317*H317</f>
        <v>0</v>
      </c>
      <c r="Q317" s="145">
        <v>0.17599999999999999</v>
      </c>
      <c r="R317" s="145">
        <f>Q317*H317</f>
        <v>32.044319999999999</v>
      </c>
      <c r="S317" s="145">
        <v>0</v>
      </c>
      <c r="T317" s="146">
        <f>S317*H317</f>
        <v>0</v>
      </c>
      <c r="AR317" s="147" t="s">
        <v>206</v>
      </c>
      <c r="AT317" s="147" t="s">
        <v>227</v>
      </c>
      <c r="AU317" s="147" t="s">
        <v>156</v>
      </c>
      <c r="AY317" s="17" t="s">
        <v>146</v>
      </c>
      <c r="BE317" s="148">
        <f>IF(N317="základní",J317,0)</f>
        <v>0</v>
      </c>
      <c r="BF317" s="148">
        <f>IF(N317="snížená",J317,0)</f>
        <v>0</v>
      </c>
      <c r="BG317" s="148">
        <f>IF(N317="zákl. přenesená",J317,0)</f>
        <v>0</v>
      </c>
      <c r="BH317" s="148">
        <f>IF(N317="sníž. přenesená",J317,0)</f>
        <v>0</v>
      </c>
      <c r="BI317" s="148">
        <f>IF(N317="nulová",J317,0)</f>
        <v>0</v>
      </c>
      <c r="BJ317" s="17" t="s">
        <v>86</v>
      </c>
      <c r="BK317" s="148">
        <f>ROUND(I317*H317,2)</f>
        <v>0</v>
      </c>
      <c r="BL317" s="17" t="s">
        <v>155</v>
      </c>
      <c r="BM317" s="147" t="s">
        <v>691</v>
      </c>
    </row>
    <row r="318" spans="2:65" s="13" customFormat="1" ht="11.25">
      <c r="B318" s="156"/>
      <c r="D318" s="150" t="s">
        <v>158</v>
      </c>
      <c r="E318" s="157" t="s">
        <v>1</v>
      </c>
      <c r="F318" s="158" t="s">
        <v>692</v>
      </c>
      <c r="H318" s="159">
        <v>178.5</v>
      </c>
      <c r="I318" s="160"/>
      <c r="L318" s="156"/>
      <c r="M318" s="161"/>
      <c r="T318" s="162"/>
      <c r="AT318" s="157" t="s">
        <v>158</v>
      </c>
      <c r="AU318" s="157" t="s">
        <v>156</v>
      </c>
      <c r="AV318" s="13" t="s">
        <v>88</v>
      </c>
      <c r="AW318" s="13" t="s">
        <v>34</v>
      </c>
      <c r="AX318" s="13" t="s">
        <v>86</v>
      </c>
      <c r="AY318" s="157" t="s">
        <v>146</v>
      </c>
    </row>
    <row r="319" spans="2:65" s="13" customFormat="1" ht="11.25">
      <c r="B319" s="156"/>
      <c r="D319" s="150" t="s">
        <v>158</v>
      </c>
      <c r="F319" s="158" t="s">
        <v>693</v>
      </c>
      <c r="H319" s="159">
        <v>182.07</v>
      </c>
      <c r="I319" s="160"/>
      <c r="L319" s="156"/>
      <c r="M319" s="161"/>
      <c r="T319" s="162"/>
      <c r="AT319" s="157" t="s">
        <v>158</v>
      </c>
      <c r="AU319" s="157" t="s">
        <v>156</v>
      </c>
      <c r="AV319" s="13" t="s">
        <v>88</v>
      </c>
      <c r="AW319" s="13" t="s">
        <v>4</v>
      </c>
      <c r="AX319" s="13" t="s">
        <v>86</v>
      </c>
      <c r="AY319" s="157" t="s">
        <v>146</v>
      </c>
    </row>
    <row r="320" spans="2:65" s="11" customFormat="1" ht="20.85" customHeight="1">
      <c r="B320" s="124"/>
      <c r="D320" s="125" t="s">
        <v>78</v>
      </c>
      <c r="E320" s="134" t="s">
        <v>694</v>
      </c>
      <c r="F320" s="134" t="s">
        <v>695</v>
      </c>
      <c r="I320" s="127"/>
      <c r="J320" s="135">
        <f>BK320</f>
        <v>0</v>
      </c>
      <c r="L320" s="124"/>
      <c r="M320" s="129"/>
      <c r="P320" s="130">
        <f>SUM(P321:P325)</f>
        <v>0</v>
      </c>
      <c r="R320" s="130">
        <f>SUM(R321:R325)</f>
        <v>2.5743900000000002</v>
      </c>
      <c r="T320" s="131">
        <f>SUM(T321:T325)</f>
        <v>0</v>
      </c>
      <c r="AR320" s="125" t="s">
        <v>86</v>
      </c>
      <c r="AT320" s="132" t="s">
        <v>78</v>
      </c>
      <c r="AU320" s="132" t="s">
        <v>88</v>
      </c>
      <c r="AY320" s="125" t="s">
        <v>146</v>
      </c>
      <c r="BK320" s="133">
        <f>SUM(BK321:BK325)</f>
        <v>0</v>
      </c>
    </row>
    <row r="321" spans="2:65" s="1" customFormat="1" ht="24.2" customHeight="1">
      <c r="B321" s="32"/>
      <c r="C321" s="136" t="s">
        <v>696</v>
      </c>
      <c r="D321" s="136" t="s">
        <v>150</v>
      </c>
      <c r="E321" s="137" t="s">
        <v>697</v>
      </c>
      <c r="F321" s="138" t="s">
        <v>698</v>
      </c>
      <c r="G321" s="139" t="s">
        <v>177</v>
      </c>
      <c r="H321" s="140">
        <v>11.5</v>
      </c>
      <c r="I321" s="141"/>
      <c r="J321" s="142">
        <f>ROUND(I321*H321,2)</f>
        <v>0</v>
      </c>
      <c r="K321" s="138" t="s">
        <v>154</v>
      </c>
      <c r="L321" s="32"/>
      <c r="M321" s="143" t="s">
        <v>1</v>
      </c>
      <c r="N321" s="144" t="s">
        <v>44</v>
      </c>
      <c r="P321" s="145">
        <f>O321*H321</f>
        <v>0</v>
      </c>
      <c r="Q321" s="145">
        <v>8.9219999999999994E-2</v>
      </c>
      <c r="R321" s="145">
        <f>Q321*H321</f>
        <v>1.02603</v>
      </c>
      <c r="S321" s="145">
        <v>0</v>
      </c>
      <c r="T321" s="146">
        <f>S321*H321</f>
        <v>0</v>
      </c>
      <c r="AR321" s="147" t="s">
        <v>155</v>
      </c>
      <c r="AT321" s="147" t="s">
        <v>150</v>
      </c>
      <c r="AU321" s="147" t="s">
        <v>156</v>
      </c>
      <c r="AY321" s="17" t="s">
        <v>146</v>
      </c>
      <c r="BE321" s="148">
        <f>IF(N321="základní",J321,0)</f>
        <v>0</v>
      </c>
      <c r="BF321" s="148">
        <f>IF(N321="snížená",J321,0)</f>
        <v>0</v>
      </c>
      <c r="BG321" s="148">
        <f>IF(N321="zákl. přenesená",J321,0)</f>
        <v>0</v>
      </c>
      <c r="BH321" s="148">
        <f>IF(N321="sníž. přenesená",J321,0)</f>
        <v>0</v>
      </c>
      <c r="BI321" s="148">
        <f>IF(N321="nulová",J321,0)</f>
        <v>0</v>
      </c>
      <c r="BJ321" s="17" t="s">
        <v>86</v>
      </c>
      <c r="BK321" s="148">
        <f>ROUND(I321*H321,2)</f>
        <v>0</v>
      </c>
      <c r="BL321" s="17" t="s">
        <v>155</v>
      </c>
      <c r="BM321" s="147" t="s">
        <v>699</v>
      </c>
    </row>
    <row r="322" spans="2:65" s="13" customFormat="1" ht="11.25">
      <c r="B322" s="156"/>
      <c r="D322" s="150" t="s">
        <v>158</v>
      </c>
      <c r="E322" s="157" t="s">
        <v>1</v>
      </c>
      <c r="F322" s="158" t="s">
        <v>700</v>
      </c>
      <c r="H322" s="159">
        <v>11.5</v>
      </c>
      <c r="I322" s="160"/>
      <c r="L322" s="156"/>
      <c r="M322" s="161"/>
      <c r="T322" s="162"/>
      <c r="AT322" s="157" t="s">
        <v>158</v>
      </c>
      <c r="AU322" s="157" t="s">
        <v>156</v>
      </c>
      <c r="AV322" s="13" t="s">
        <v>88</v>
      </c>
      <c r="AW322" s="13" t="s">
        <v>34</v>
      </c>
      <c r="AX322" s="13" t="s">
        <v>86</v>
      </c>
      <c r="AY322" s="157" t="s">
        <v>146</v>
      </c>
    </row>
    <row r="323" spans="2:65" s="1" customFormat="1" ht="24.2" customHeight="1">
      <c r="B323" s="32"/>
      <c r="C323" s="177" t="s">
        <v>701</v>
      </c>
      <c r="D323" s="177" t="s">
        <v>227</v>
      </c>
      <c r="E323" s="178" t="s">
        <v>702</v>
      </c>
      <c r="F323" s="179" t="s">
        <v>703</v>
      </c>
      <c r="G323" s="180" t="s">
        <v>177</v>
      </c>
      <c r="H323" s="181">
        <v>11.73</v>
      </c>
      <c r="I323" s="182"/>
      <c r="J323" s="183">
        <f>ROUND(I323*H323,2)</f>
        <v>0</v>
      </c>
      <c r="K323" s="179" t="s">
        <v>154</v>
      </c>
      <c r="L323" s="184"/>
      <c r="M323" s="185" t="s">
        <v>1</v>
      </c>
      <c r="N323" s="186" t="s">
        <v>44</v>
      </c>
      <c r="P323" s="145">
        <f>O323*H323</f>
        <v>0</v>
      </c>
      <c r="Q323" s="145">
        <v>0.13200000000000001</v>
      </c>
      <c r="R323" s="145">
        <f>Q323*H323</f>
        <v>1.5483600000000002</v>
      </c>
      <c r="S323" s="145">
        <v>0</v>
      </c>
      <c r="T323" s="146">
        <f>S323*H323</f>
        <v>0</v>
      </c>
      <c r="AR323" s="147" t="s">
        <v>206</v>
      </c>
      <c r="AT323" s="147" t="s">
        <v>227</v>
      </c>
      <c r="AU323" s="147" t="s">
        <v>156</v>
      </c>
      <c r="AY323" s="17" t="s">
        <v>146</v>
      </c>
      <c r="BE323" s="148">
        <f>IF(N323="základní",J323,0)</f>
        <v>0</v>
      </c>
      <c r="BF323" s="148">
        <f>IF(N323="snížená",J323,0)</f>
        <v>0</v>
      </c>
      <c r="BG323" s="148">
        <f>IF(N323="zákl. přenesená",J323,0)</f>
        <v>0</v>
      </c>
      <c r="BH323" s="148">
        <f>IF(N323="sníž. přenesená",J323,0)</f>
        <v>0</v>
      </c>
      <c r="BI323" s="148">
        <f>IF(N323="nulová",J323,0)</f>
        <v>0</v>
      </c>
      <c r="BJ323" s="17" t="s">
        <v>86</v>
      </c>
      <c r="BK323" s="148">
        <f>ROUND(I323*H323,2)</f>
        <v>0</v>
      </c>
      <c r="BL323" s="17" t="s">
        <v>155</v>
      </c>
      <c r="BM323" s="147" t="s">
        <v>704</v>
      </c>
    </row>
    <row r="324" spans="2:65" s="13" customFormat="1" ht="11.25">
      <c r="B324" s="156"/>
      <c r="D324" s="150" t="s">
        <v>158</v>
      </c>
      <c r="E324" s="157" t="s">
        <v>1</v>
      </c>
      <c r="F324" s="158" t="s">
        <v>705</v>
      </c>
      <c r="H324" s="159">
        <v>11.5</v>
      </c>
      <c r="I324" s="160"/>
      <c r="L324" s="156"/>
      <c r="M324" s="161"/>
      <c r="T324" s="162"/>
      <c r="AT324" s="157" t="s">
        <v>158</v>
      </c>
      <c r="AU324" s="157" t="s">
        <v>156</v>
      </c>
      <c r="AV324" s="13" t="s">
        <v>88</v>
      </c>
      <c r="AW324" s="13" t="s">
        <v>34</v>
      </c>
      <c r="AX324" s="13" t="s">
        <v>86</v>
      </c>
      <c r="AY324" s="157" t="s">
        <v>146</v>
      </c>
    </row>
    <row r="325" spans="2:65" s="13" customFormat="1" ht="11.25">
      <c r="B325" s="156"/>
      <c r="D325" s="150" t="s">
        <v>158</v>
      </c>
      <c r="F325" s="158" t="s">
        <v>706</v>
      </c>
      <c r="H325" s="159">
        <v>11.73</v>
      </c>
      <c r="I325" s="160"/>
      <c r="L325" s="156"/>
      <c r="M325" s="161"/>
      <c r="T325" s="162"/>
      <c r="AT325" s="157" t="s">
        <v>158</v>
      </c>
      <c r="AU325" s="157" t="s">
        <v>156</v>
      </c>
      <c r="AV325" s="13" t="s">
        <v>88</v>
      </c>
      <c r="AW325" s="13" t="s">
        <v>4</v>
      </c>
      <c r="AX325" s="13" t="s">
        <v>86</v>
      </c>
      <c r="AY325" s="157" t="s">
        <v>146</v>
      </c>
    </row>
    <row r="326" spans="2:65" s="11" customFormat="1" ht="20.85" customHeight="1">
      <c r="B326" s="124"/>
      <c r="D326" s="125" t="s">
        <v>78</v>
      </c>
      <c r="E326" s="134" t="s">
        <v>707</v>
      </c>
      <c r="F326" s="134" t="s">
        <v>708</v>
      </c>
      <c r="I326" s="127"/>
      <c r="J326" s="135">
        <f>BK326</f>
        <v>0</v>
      </c>
      <c r="L326" s="124"/>
      <c r="M326" s="129"/>
      <c r="P326" s="130">
        <f>SUM(P327:P340)</f>
        <v>0</v>
      </c>
      <c r="R326" s="130">
        <f>SUM(R327:R340)</f>
        <v>217.73629500000001</v>
      </c>
      <c r="T326" s="131">
        <f>SUM(T327:T340)</f>
        <v>0</v>
      </c>
      <c r="AR326" s="125" t="s">
        <v>86</v>
      </c>
      <c r="AT326" s="132" t="s">
        <v>78</v>
      </c>
      <c r="AU326" s="132" t="s">
        <v>88</v>
      </c>
      <c r="AY326" s="125" t="s">
        <v>146</v>
      </c>
      <c r="BK326" s="133">
        <f>SUM(BK327:BK340)</f>
        <v>0</v>
      </c>
    </row>
    <row r="327" spans="2:65" s="1" customFormat="1" ht="21.75" customHeight="1">
      <c r="B327" s="32"/>
      <c r="C327" s="136" t="s">
        <v>709</v>
      </c>
      <c r="D327" s="136" t="s">
        <v>150</v>
      </c>
      <c r="E327" s="137" t="s">
        <v>710</v>
      </c>
      <c r="F327" s="138" t="s">
        <v>711</v>
      </c>
      <c r="G327" s="139" t="s">
        <v>177</v>
      </c>
      <c r="H327" s="140">
        <v>28</v>
      </c>
      <c r="I327" s="141"/>
      <c r="J327" s="142">
        <f>ROUND(I327*H327,2)</f>
        <v>0</v>
      </c>
      <c r="K327" s="138" t="s">
        <v>154</v>
      </c>
      <c r="L327" s="32"/>
      <c r="M327" s="143" t="s">
        <v>1</v>
      </c>
      <c r="N327" s="144" t="s">
        <v>44</v>
      </c>
      <c r="P327" s="145">
        <f>O327*H327</f>
        <v>0</v>
      </c>
      <c r="Q327" s="145">
        <v>0.32400000000000001</v>
      </c>
      <c r="R327" s="145">
        <f>Q327*H327</f>
        <v>9.072000000000001</v>
      </c>
      <c r="S327" s="145">
        <v>0</v>
      </c>
      <c r="T327" s="146">
        <f>S327*H327</f>
        <v>0</v>
      </c>
      <c r="AR327" s="147" t="s">
        <v>155</v>
      </c>
      <c r="AT327" s="147" t="s">
        <v>150</v>
      </c>
      <c r="AU327" s="147" t="s">
        <v>156</v>
      </c>
      <c r="AY327" s="17" t="s">
        <v>146</v>
      </c>
      <c r="BE327" s="148">
        <f>IF(N327="základní",J327,0)</f>
        <v>0</v>
      </c>
      <c r="BF327" s="148">
        <f>IF(N327="snížená",J327,0)</f>
        <v>0</v>
      </c>
      <c r="BG327" s="148">
        <f>IF(N327="zákl. přenesená",J327,0)</f>
        <v>0</v>
      </c>
      <c r="BH327" s="148">
        <f>IF(N327="sníž. přenesená",J327,0)</f>
        <v>0</v>
      </c>
      <c r="BI327" s="148">
        <f>IF(N327="nulová",J327,0)</f>
        <v>0</v>
      </c>
      <c r="BJ327" s="17" t="s">
        <v>86</v>
      </c>
      <c r="BK327" s="148">
        <f>ROUND(I327*H327,2)</f>
        <v>0</v>
      </c>
      <c r="BL327" s="17" t="s">
        <v>155</v>
      </c>
      <c r="BM327" s="147" t="s">
        <v>712</v>
      </c>
    </row>
    <row r="328" spans="2:65" s="13" customFormat="1" ht="11.25">
      <c r="B328" s="156"/>
      <c r="D328" s="150" t="s">
        <v>158</v>
      </c>
      <c r="E328" s="157" t="s">
        <v>1</v>
      </c>
      <c r="F328" s="158" t="s">
        <v>713</v>
      </c>
      <c r="H328" s="159">
        <v>28</v>
      </c>
      <c r="I328" s="160"/>
      <c r="L328" s="156"/>
      <c r="M328" s="161"/>
      <c r="T328" s="162"/>
      <c r="AT328" s="157" t="s">
        <v>158</v>
      </c>
      <c r="AU328" s="157" t="s">
        <v>156</v>
      </c>
      <c r="AV328" s="13" t="s">
        <v>88</v>
      </c>
      <c r="AW328" s="13" t="s">
        <v>34</v>
      </c>
      <c r="AX328" s="13" t="s">
        <v>86</v>
      </c>
      <c r="AY328" s="157" t="s">
        <v>146</v>
      </c>
    </row>
    <row r="329" spans="2:65" s="1" customFormat="1" ht="21.75" customHeight="1">
      <c r="B329" s="32"/>
      <c r="C329" s="136" t="s">
        <v>714</v>
      </c>
      <c r="D329" s="136" t="s">
        <v>150</v>
      </c>
      <c r="E329" s="137" t="s">
        <v>715</v>
      </c>
      <c r="F329" s="138" t="s">
        <v>716</v>
      </c>
      <c r="G329" s="139" t="s">
        <v>177</v>
      </c>
      <c r="H329" s="140">
        <v>511</v>
      </c>
      <c r="I329" s="141"/>
      <c r="J329" s="142">
        <f>ROUND(I329*H329,2)</f>
        <v>0</v>
      </c>
      <c r="K329" s="138" t="s">
        <v>154</v>
      </c>
      <c r="L329" s="32"/>
      <c r="M329" s="143" t="s">
        <v>1</v>
      </c>
      <c r="N329" s="144" t="s">
        <v>44</v>
      </c>
      <c r="P329" s="145">
        <f>O329*H329</f>
        <v>0</v>
      </c>
      <c r="Q329" s="145">
        <v>0</v>
      </c>
      <c r="R329" s="145">
        <f>Q329*H329</f>
        <v>0</v>
      </c>
      <c r="S329" s="145">
        <v>0</v>
      </c>
      <c r="T329" s="146">
        <f>S329*H329</f>
        <v>0</v>
      </c>
      <c r="AR329" s="147" t="s">
        <v>155</v>
      </c>
      <c r="AT329" s="147" t="s">
        <v>150</v>
      </c>
      <c r="AU329" s="147" t="s">
        <v>156</v>
      </c>
      <c r="AY329" s="17" t="s">
        <v>146</v>
      </c>
      <c r="BE329" s="148">
        <f>IF(N329="základní",J329,0)</f>
        <v>0</v>
      </c>
      <c r="BF329" s="148">
        <f>IF(N329="snížená",J329,0)</f>
        <v>0</v>
      </c>
      <c r="BG329" s="148">
        <f>IF(N329="zákl. přenesená",J329,0)</f>
        <v>0</v>
      </c>
      <c r="BH329" s="148">
        <f>IF(N329="sníž. přenesená",J329,0)</f>
        <v>0</v>
      </c>
      <c r="BI329" s="148">
        <f>IF(N329="nulová",J329,0)</f>
        <v>0</v>
      </c>
      <c r="BJ329" s="17" t="s">
        <v>86</v>
      </c>
      <c r="BK329" s="148">
        <f>ROUND(I329*H329,2)</f>
        <v>0</v>
      </c>
      <c r="BL329" s="17" t="s">
        <v>155</v>
      </c>
      <c r="BM329" s="147" t="s">
        <v>717</v>
      </c>
    </row>
    <row r="330" spans="2:65" s="13" customFormat="1" ht="33.75">
      <c r="B330" s="156"/>
      <c r="D330" s="150" t="s">
        <v>158</v>
      </c>
      <c r="E330" s="157" t="s">
        <v>1</v>
      </c>
      <c r="F330" s="158" t="s">
        <v>718</v>
      </c>
      <c r="H330" s="159">
        <v>487</v>
      </c>
      <c r="I330" s="160"/>
      <c r="L330" s="156"/>
      <c r="M330" s="161"/>
      <c r="T330" s="162"/>
      <c r="AT330" s="157" t="s">
        <v>158</v>
      </c>
      <c r="AU330" s="157" t="s">
        <v>156</v>
      </c>
      <c r="AV330" s="13" t="s">
        <v>88</v>
      </c>
      <c r="AW330" s="13" t="s">
        <v>34</v>
      </c>
      <c r="AX330" s="13" t="s">
        <v>79</v>
      </c>
      <c r="AY330" s="157" t="s">
        <v>146</v>
      </c>
    </row>
    <row r="331" spans="2:65" s="13" customFormat="1" ht="11.25">
      <c r="B331" s="156"/>
      <c r="D331" s="150" t="s">
        <v>158</v>
      </c>
      <c r="E331" s="157" t="s">
        <v>1</v>
      </c>
      <c r="F331" s="158" t="s">
        <v>719</v>
      </c>
      <c r="H331" s="159">
        <v>24</v>
      </c>
      <c r="I331" s="160"/>
      <c r="L331" s="156"/>
      <c r="M331" s="161"/>
      <c r="T331" s="162"/>
      <c r="AT331" s="157" t="s">
        <v>158</v>
      </c>
      <c r="AU331" s="157" t="s">
        <v>156</v>
      </c>
      <c r="AV331" s="13" t="s">
        <v>88</v>
      </c>
      <c r="AW331" s="13" t="s">
        <v>34</v>
      </c>
      <c r="AX331" s="13" t="s">
        <v>79</v>
      </c>
      <c r="AY331" s="157" t="s">
        <v>146</v>
      </c>
    </row>
    <row r="332" spans="2:65" s="14" customFormat="1" ht="11.25">
      <c r="B332" s="163"/>
      <c r="D332" s="150" t="s">
        <v>158</v>
      </c>
      <c r="E332" s="164" t="s">
        <v>1</v>
      </c>
      <c r="F332" s="165" t="s">
        <v>183</v>
      </c>
      <c r="H332" s="166">
        <v>511</v>
      </c>
      <c r="I332" s="167"/>
      <c r="L332" s="163"/>
      <c r="M332" s="168"/>
      <c r="T332" s="169"/>
      <c r="AT332" s="164" t="s">
        <v>158</v>
      </c>
      <c r="AU332" s="164" t="s">
        <v>156</v>
      </c>
      <c r="AV332" s="14" t="s">
        <v>155</v>
      </c>
      <c r="AW332" s="14" t="s">
        <v>34</v>
      </c>
      <c r="AX332" s="14" t="s">
        <v>86</v>
      </c>
      <c r="AY332" s="164" t="s">
        <v>146</v>
      </c>
    </row>
    <row r="333" spans="2:65" s="1" customFormat="1" ht="16.5" customHeight="1">
      <c r="B333" s="32"/>
      <c r="C333" s="177" t="s">
        <v>720</v>
      </c>
      <c r="D333" s="177" t="s">
        <v>227</v>
      </c>
      <c r="E333" s="178" t="s">
        <v>721</v>
      </c>
      <c r="F333" s="179" t="s">
        <v>722</v>
      </c>
      <c r="G333" s="180" t="s">
        <v>177</v>
      </c>
      <c r="H333" s="181">
        <v>587.65</v>
      </c>
      <c r="I333" s="182"/>
      <c r="J333" s="183">
        <f>ROUND(I333*H333,2)</f>
        <v>0</v>
      </c>
      <c r="K333" s="179" t="s">
        <v>1</v>
      </c>
      <c r="L333" s="184"/>
      <c r="M333" s="185" t="s">
        <v>1</v>
      </c>
      <c r="N333" s="186" t="s">
        <v>44</v>
      </c>
      <c r="P333" s="145">
        <f>O333*H333</f>
        <v>0</v>
      </c>
      <c r="Q333" s="145">
        <v>2.9999999999999997E-4</v>
      </c>
      <c r="R333" s="145">
        <f>Q333*H333</f>
        <v>0.17629499999999998</v>
      </c>
      <c r="S333" s="145">
        <v>0</v>
      </c>
      <c r="T333" s="146">
        <f>S333*H333</f>
        <v>0</v>
      </c>
      <c r="AR333" s="147" t="s">
        <v>206</v>
      </c>
      <c r="AT333" s="147" t="s">
        <v>227</v>
      </c>
      <c r="AU333" s="147" t="s">
        <v>156</v>
      </c>
      <c r="AY333" s="17" t="s">
        <v>146</v>
      </c>
      <c r="BE333" s="148">
        <f>IF(N333="základní",J333,0)</f>
        <v>0</v>
      </c>
      <c r="BF333" s="148">
        <f>IF(N333="snížená",J333,0)</f>
        <v>0</v>
      </c>
      <c r="BG333" s="148">
        <f>IF(N333="zákl. přenesená",J333,0)</f>
        <v>0</v>
      </c>
      <c r="BH333" s="148">
        <f>IF(N333="sníž. přenesená",J333,0)</f>
        <v>0</v>
      </c>
      <c r="BI333" s="148">
        <f>IF(N333="nulová",J333,0)</f>
        <v>0</v>
      </c>
      <c r="BJ333" s="17" t="s">
        <v>86</v>
      </c>
      <c r="BK333" s="148">
        <f>ROUND(I333*H333,2)</f>
        <v>0</v>
      </c>
      <c r="BL333" s="17" t="s">
        <v>155</v>
      </c>
      <c r="BM333" s="147" t="s">
        <v>723</v>
      </c>
    </row>
    <row r="334" spans="2:65" s="13" customFormat="1" ht="11.25">
      <c r="B334" s="156"/>
      <c r="D334" s="150" t="s">
        <v>158</v>
      </c>
      <c r="E334" s="157" t="s">
        <v>1</v>
      </c>
      <c r="F334" s="158" t="s">
        <v>724</v>
      </c>
      <c r="H334" s="159">
        <v>511</v>
      </c>
      <c r="I334" s="160"/>
      <c r="L334" s="156"/>
      <c r="M334" s="161"/>
      <c r="T334" s="162"/>
      <c r="AT334" s="157" t="s">
        <v>158</v>
      </c>
      <c r="AU334" s="157" t="s">
        <v>156</v>
      </c>
      <c r="AV334" s="13" t="s">
        <v>88</v>
      </c>
      <c r="AW334" s="13" t="s">
        <v>34</v>
      </c>
      <c r="AX334" s="13" t="s">
        <v>79</v>
      </c>
      <c r="AY334" s="157" t="s">
        <v>146</v>
      </c>
    </row>
    <row r="335" spans="2:65" s="13" customFormat="1" ht="11.25">
      <c r="B335" s="156"/>
      <c r="D335" s="150" t="s">
        <v>158</v>
      </c>
      <c r="E335" s="157" t="s">
        <v>1</v>
      </c>
      <c r="F335" s="158" t="s">
        <v>725</v>
      </c>
      <c r="H335" s="159">
        <v>76.650000000000006</v>
      </c>
      <c r="I335" s="160"/>
      <c r="L335" s="156"/>
      <c r="M335" s="161"/>
      <c r="T335" s="162"/>
      <c r="AT335" s="157" t="s">
        <v>158</v>
      </c>
      <c r="AU335" s="157" t="s">
        <v>156</v>
      </c>
      <c r="AV335" s="13" t="s">
        <v>88</v>
      </c>
      <c r="AW335" s="13" t="s">
        <v>34</v>
      </c>
      <c r="AX335" s="13" t="s">
        <v>79</v>
      </c>
      <c r="AY335" s="157" t="s">
        <v>146</v>
      </c>
    </row>
    <row r="336" spans="2:65" s="14" customFormat="1" ht="11.25">
      <c r="B336" s="163"/>
      <c r="D336" s="150" t="s">
        <v>158</v>
      </c>
      <c r="E336" s="164" t="s">
        <v>1</v>
      </c>
      <c r="F336" s="165" t="s">
        <v>183</v>
      </c>
      <c r="H336" s="166">
        <v>587.65</v>
      </c>
      <c r="I336" s="167"/>
      <c r="L336" s="163"/>
      <c r="M336" s="168"/>
      <c r="T336" s="169"/>
      <c r="AT336" s="164" t="s">
        <v>158</v>
      </c>
      <c r="AU336" s="164" t="s">
        <v>156</v>
      </c>
      <c r="AV336" s="14" t="s">
        <v>155</v>
      </c>
      <c r="AW336" s="14" t="s">
        <v>34</v>
      </c>
      <c r="AX336" s="14" t="s">
        <v>86</v>
      </c>
      <c r="AY336" s="164" t="s">
        <v>146</v>
      </c>
    </row>
    <row r="337" spans="2:65" s="1" customFormat="1" ht="24.2" customHeight="1">
      <c r="B337" s="32"/>
      <c r="C337" s="136" t="s">
        <v>726</v>
      </c>
      <c r="D337" s="136" t="s">
        <v>150</v>
      </c>
      <c r="E337" s="137" t="s">
        <v>727</v>
      </c>
      <c r="F337" s="138" t="s">
        <v>728</v>
      </c>
      <c r="G337" s="139" t="s">
        <v>177</v>
      </c>
      <c r="H337" s="140">
        <v>511</v>
      </c>
      <c r="I337" s="141"/>
      <c r="J337" s="142">
        <f>ROUND(I337*H337,2)</f>
        <v>0</v>
      </c>
      <c r="K337" s="138" t="s">
        <v>1</v>
      </c>
      <c r="L337" s="32"/>
      <c r="M337" s="143" t="s">
        <v>1</v>
      </c>
      <c r="N337" s="144" t="s">
        <v>44</v>
      </c>
      <c r="P337" s="145">
        <f>O337*H337</f>
        <v>0</v>
      </c>
      <c r="Q337" s="145">
        <v>0.40799999999999997</v>
      </c>
      <c r="R337" s="145">
        <f>Q337*H337</f>
        <v>208.488</v>
      </c>
      <c r="S337" s="145">
        <v>0</v>
      </c>
      <c r="T337" s="146">
        <f>S337*H337</f>
        <v>0</v>
      </c>
      <c r="AR337" s="147" t="s">
        <v>155</v>
      </c>
      <c r="AT337" s="147" t="s">
        <v>150</v>
      </c>
      <c r="AU337" s="147" t="s">
        <v>156</v>
      </c>
      <c r="AY337" s="17" t="s">
        <v>146</v>
      </c>
      <c r="BE337" s="148">
        <f>IF(N337="základní",J337,0)</f>
        <v>0</v>
      </c>
      <c r="BF337" s="148">
        <f>IF(N337="snížená",J337,0)</f>
        <v>0</v>
      </c>
      <c r="BG337" s="148">
        <f>IF(N337="zákl. přenesená",J337,0)</f>
        <v>0</v>
      </c>
      <c r="BH337" s="148">
        <f>IF(N337="sníž. přenesená",J337,0)</f>
        <v>0</v>
      </c>
      <c r="BI337" s="148">
        <f>IF(N337="nulová",J337,0)</f>
        <v>0</v>
      </c>
      <c r="BJ337" s="17" t="s">
        <v>86</v>
      </c>
      <c r="BK337" s="148">
        <f>ROUND(I337*H337,2)</f>
        <v>0</v>
      </c>
      <c r="BL337" s="17" t="s">
        <v>155</v>
      </c>
      <c r="BM337" s="147" t="s">
        <v>729</v>
      </c>
    </row>
    <row r="338" spans="2:65" s="13" customFormat="1" ht="33.75">
      <c r="B338" s="156"/>
      <c r="D338" s="150" t="s">
        <v>158</v>
      </c>
      <c r="E338" s="157" t="s">
        <v>1</v>
      </c>
      <c r="F338" s="158" t="s">
        <v>718</v>
      </c>
      <c r="H338" s="159">
        <v>487</v>
      </c>
      <c r="I338" s="160"/>
      <c r="L338" s="156"/>
      <c r="M338" s="161"/>
      <c r="T338" s="162"/>
      <c r="AT338" s="157" t="s">
        <v>158</v>
      </c>
      <c r="AU338" s="157" t="s">
        <v>156</v>
      </c>
      <c r="AV338" s="13" t="s">
        <v>88</v>
      </c>
      <c r="AW338" s="13" t="s">
        <v>34</v>
      </c>
      <c r="AX338" s="13" t="s">
        <v>79</v>
      </c>
      <c r="AY338" s="157" t="s">
        <v>146</v>
      </c>
    </row>
    <row r="339" spans="2:65" s="13" customFormat="1" ht="11.25">
      <c r="B339" s="156"/>
      <c r="D339" s="150" t="s">
        <v>158</v>
      </c>
      <c r="E339" s="157" t="s">
        <v>1</v>
      </c>
      <c r="F339" s="158" t="s">
        <v>719</v>
      </c>
      <c r="H339" s="159">
        <v>24</v>
      </c>
      <c r="I339" s="160"/>
      <c r="L339" s="156"/>
      <c r="M339" s="161"/>
      <c r="T339" s="162"/>
      <c r="AT339" s="157" t="s">
        <v>158</v>
      </c>
      <c r="AU339" s="157" t="s">
        <v>156</v>
      </c>
      <c r="AV339" s="13" t="s">
        <v>88</v>
      </c>
      <c r="AW339" s="13" t="s">
        <v>34</v>
      </c>
      <c r="AX339" s="13" t="s">
        <v>79</v>
      </c>
      <c r="AY339" s="157" t="s">
        <v>146</v>
      </c>
    </row>
    <row r="340" spans="2:65" s="14" customFormat="1" ht="11.25">
      <c r="B340" s="163"/>
      <c r="D340" s="150" t="s">
        <v>158</v>
      </c>
      <c r="E340" s="164" t="s">
        <v>1</v>
      </c>
      <c r="F340" s="165" t="s">
        <v>183</v>
      </c>
      <c r="H340" s="166">
        <v>511</v>
      </c>
      <c r="I340" s="167"/>
      <c r="L340" s="163"/>
      <c r="M340" s="168"/>
      <c r="T340" s="169"/>
      <c r="AT340" s="164" t="s">
        <v>158</v>
      </c>
      <c r="AU340" s="164" t="s">
        <v>156</v>
      </c>
      <c r="AV340" s="14" t="s">
        <v>155</v>
      </c>
      <c r="AW340" s="14" t="s">
        <v>34</v>
      </c>
      <c r="AX340" s="14" t="s">
        <v>86</v>
      </c>
      <c r="AY340" s="164" t="s">
        <v>146</v>
      </c>
    </row>
    <row r="341" spans="2:65" s="11" customFormat="1" ht="22.9" customHeight="1">
      <c r="B341" s="124"/>
      <c r="D341" s="125" t="s">
        <v>78</v>
      </c>
      <c r="E341" s="134" t="s">
        <v>206</v>
      </c>
      <c r="F341" s="134" t="s">
        <v>275</v>
      </c>
      <c r="I341" s="127"/>
      <c r="J341" s="135">
        <f>BK341</f>
        <v>0</v>
      </c>
      <c r="L341" s="124"/>
      <c r="M341" s="129"/>
      <c r="P341" s="130">
        <f>P342+P344+P363+P375+P408</f>
        <v>0</v>
      </c>
      <c r="R341" s="130">
        <f>R342+R344+R363+R375+R408</f>
        <v>87.496721620000002</v>
      </c>
      <c r="T341" s="131">
        <f>T342+T344+T363+T375+T408</f>
        <v>0.56272</v>
      </c>
      <c r="AR341" s="125" t="s">
        <v>86</v>
      </c>
      <c r="AT341" s="132" t="s">
        <v>78</v>
      </c>
      <c r="AU341" s="132" t="s">
        <v>86</v>
      </c>
      <c r="AY341" s="125" t="s">
        <v>146</v>
      </c>
      <c r="BK341" s="133">
        <f>BK342+BK344+BK363+BK375+BK408</f>
        <v>0</v>
      </c>
    </row>
    <row r="342" spans="2:65" s="11" customFormat="1" ht="20.85" customHeight="1">
      <c r="B342" s="124"/>
      <c r="D342" s="125" t="s">
        <v>78</v>
      </c>
      <c r="E342" s="134" t="s">
        <v>276</v>
      </c>
      <c r="F342" s="134" t="s">
        <v>277</v>
      </c>
      <c r="I342" s="127"/>
      <c r="J342" s="135">
        <f>BK342</f>
        <v>0</v>
      </c>
      <c r="L342" s="124"/>
      <c r="M342" s="129"/>
      <c r="P342" s="130">
        <f>P343</f>
        <v>0</v>
      </c>
      <c r="R342" s="130">
        <f>R343</f>
        <v>0.52254</v>
      </c>
      <c r="T342" s="131">
        <f>T343</f>
        <v>0.5</v>
      </c>
      <c r="AR342" s="125" t="s">
        <v>86</v>
      </c>
      <c r="AT342" s="132" t="s">
        <v>78</v>
      </c>
      <c r="AU342" s="132" t="s">
        <v>88</v>
      </c>
      <c r="AY342" s="125" t="s">
        <v>146</v>
      </c>
      <c r="BK342" s="133">
        <f>BK343</f>
        <v>0</v>
      </c>
    </row>
    <row r="343" spans="2:65" s="1" customFormat="1" ht="37.9" customHeight="1">
      <c r="B343" s="32"/>
      <c r="C343" s="136" t="s">
        <v>730</v>
      </c>
      <c r="D343" s="136" t="s">
        <v>150</v>
      </c>
      <c r="E343" s="137" t="s">
        <v>283</v>
      </c>
      <c r="F343" s="138" t="s">
        <v>284</v>
      </c>
      <c r="G343" s="139" t="s">
        <v>281</v>
      </c>
      <c r="H343" s="140">
        <v>1</v>
      </c>
      <c r="I343" s="141"/>
      <c r="J343" s="142">
        <f>ROUND(I343*H343,2)</f>
        <v>0</v>
      </c>
      <c r="K343" s="138" t="s">
        <v>154</v>
      </c>
      <c r="L343" s="32"/>
      <c r="M343" s="143" t="s">
        <v>1</v>
      </c>
      <c r="N343" s="144" t="s">
        <v>44</v>
      </c>
      <c r="P343" s="145">
        <f>O343*H343</f>
        <v>0</v>
      </c>
      <c r="Q343" s="145">
        <v>0.52254</v>
      </c>
      <c r="R343" s="145">
        <f>Q343*H343</f>
        <v>0.52254</v>
      </c>
      <c r="S343" s="145">
        <v>0.5</v>
      </c>
      <c r="T343" s="146">
        <f>S343*H343</f>
        <v>0.5</v>
      </c>
      <c r="AR343" s="147" t="s">
        <v>155</v>
      </c>
      <c r="AT343" s="147" t="s">
        <v>150</v>
      </c>
      <c r="AU343" s="147" t="s">
        <v>156</v>
      </c>
      <c r="AY343" s="17" t="s">
        <v>146</v>
      </c>
      <c r="BE343" s="148">
        <f>IF(N343="základní",J343,0)</f>
        <v>0</v>
      </c>
      <c r="BF343" s="148">
        <f>IF(N343="snížená",J343,0)</f>
        <v>0</v>
      </c>
      <c r="BG343" s="148">
        <f>IF(N343="zákl. přenesená",J343,0)</f>
        <v>0</v>
      </c>
      <c r="BH343" s="148">
        <f>IF(N343="sníž. přenesená",J343,0)</f>
        <v>0</v>
      </c>
      <c r="BI343" s="148">
        <f>IF(N343="nulová",J343,0)</f>
        <v>0</v>
      </c>
      <c r="BJ343" s="17" t="s">
        <v>86</v>
      </c>
      <c r="BK343" s="148">
        <f>ROUND(I343*H343,2)</f>
        <v>0</v>
      </c>
      <c r="BL343" s="17" t="s">
        <v>155</v>
      </c>
      <c r="BM343" s="147" t="s">
        <v>731</v>
      </c>
    </row>
    <row r="344" spans="2:65" s="11" customFormat="1" ht="20.85" customHeight="1">
      <c r="B344" s="124"/>
      <c r="D344" s="125" t="s">
        <v>78</v>
      </c>
      <c r="E344" s="134" t="s">
        <v>732</v>
      </c>
      <c r="F344" s="134" t="s">
        <v>733</v>
      </c>
      <c r="I344" s="127"/>
      <c r="J344" s="135">
        <f>BK344</f>
        <v>0</v>
      </c>
      <c r="L344" s="124"/>
      <c r="M344" s="129"/>
      <c r="P344" s="130">
        <f>SUM(P345:P362)</f>
        <v>0</v>
      </c>
      <c r="R344" s="130">
        <f>SUM(R345:R362)</f>
        <v>17.124812799999997</v>
      </c>
      <c r="T344" s="131">
        <f>SUM(T345:T362)</f>
        <v>6.2720000000000012E-2</v>
      </c>
      <c r="AR344" s="125" t="s">
        <v>86</v>
      </c>
      <c r="AT344" s="132" t="s">
        <v>78</v>
      </c>
      <c r="AU344" s="132" t="s">
        <v>88</v>
      </c>
      <c r="AY344" s="125" t="s">
        <v>146</v>
      </c>
      <c r="BK344" s="133">
        <f>SUM(BK345:BK362)</f>
        <v>0</v>
      </c>
    </row>
    <row r="345" spans="2:65" s="1" customFormat="1" ht="24.2" customHeight="1">
      <c r="B345" s="32"/>
      <c r="C345" s="136" t="s">
        <v>734</v>
      </c>
      <c r="D345" s="136" t="s">
        <v>150</v>
      </c>
      <c r="E345" s="137" t="s">
        <v>735</v>
      </c>
      <c r="F345" s="138" t="s">
        <v>736</v>
      </c>
      <c r="G345" s="139" t="s">
        <v>153</v>
      </c>
      <c r="H345" s="140">
        <v>9</v>
      </c>
      <c r="I345" s="141"/>
      <c r="J345" s="142">
        <f>ROUND(I345*H345,2)</f>
        <v>0</v>
      </c>
      <c r="K345" s="138" t="s">
        <v>154</v>
      </c>
      <c r="L345" s="32"/>
      <c r="M345" s="143" t="s">
        <v>1</v>
      </c>
      <c r="N345" s="144" t="s">
        <v>44</v>
      </c>
      <c r="P345" s="145">
        <f>O345*H345</f>
        <v>0</v>
      </c>
      <c r="Q345" s="145">
        <v>1.8907700000000001</v>
      </c>
      <c r="R345" s="145">
        <f>Q345*H345</f>
        <v>17.016930000000002</v>
      </c>
      <c r="S345" s="145">
        <v>0</v>
      </c>
      <c r="T345" s="146">
        <f>S345*H345</f>
        <v>0</v>
      </c>
      <c r="AR345" s="147" t="s">
        <v>155</v>
      </c>
      <c r="AT345" s="147" t="s">
        <v>150</v>
      </c>
      <c r="AU345" s="147" t="s">
        <v>156</v>
      </c>
      <c r="AY345" s="17" t="s">
        <v>146</v>
      </c>
      <c r="BE345" s="148">
        <f>IF(N345="základní",J345,0)</f>
        <v>0</v>
      </c>
      <c r="BF345" s="148">
        <f>IF(N345="snížená",J345,0)</f>
        <v>0</v>
      </c>
      <c r="BG345" s="148">
        <f>IF(N345="zákl. přenesená",J345,0)</f>
        <v>0</v>
      </c>
      <c r="BH345" s="148">
        <f>IF(N345="sníž. přenesená",J345,0)</f>
        <v>0</v>
      </c>
      <c r="BI345" s="148">
        <f>IF(N345="nulová",J345,0)</f>
        <v>0</v>
      </c>
      <c r="BJ345" s="17" t="s">
        <v>86</v>
      </c>
      <c r="BK345" s="148">
        <f>ROUND(I345*H345,2)</f>
        <v>0</v>
      </c>
      <c r="BL345" s="17" t="s">
        <v>155</v>
      </c>
      <c r="BM345" s="147" t="s">
        <v>737</v>
      </c>
    </row>
    <row r="346" spans="2:65" s="13" customFormat="1" ht="11.25">
      <c r="B346" s="156"/>
      <c r="D346" s="150" t="s">
        <v>158</v>
      </c>
      <c r="E346" s="157" t="s">
        <v>1</v>
      </c>
      <c r="F346" s="158" t="s">
        <v>738</v>
      </c>
      <c r="H346" s="159">
        <v>9</v>
      </c>
      <c r="I346" s="160"/>
      <c r="L346" s="156"/>
      <c r="M346" s="161"/>
      <c r="T346" s="162"/>
      <c r="AT346" s="157" t="s">
        <v>158</v>
      </c>
      <c r="AU346" s="157" t="s">
        <v>156</v>
      </c>
      <c r="AV346" s="13" t="s">
        <v>88</v>
      </c>
      <c r="AW346" s="13" t="s">
        <v>34</v>
      </c>
      <c r="AX346" s="13" t="s">
        <v>86</v>
      </c>
      <c r="AY346" s="157" t="s">
        <v>146</v>
      </c>
    </row>
    <row r="347" spans="2:65" s="1" customFormat="1" ht="24.2" customHeight="1">
      <c r="B347" s="32"/>
      <c r="C347" s="136" t="s">
        <v>739</v>
      </c>
      <c r="D347" s="136" t="s">
        <v>150</v>
      </c>
      <c r="E347" s="137" t="s">
        <v>740</v>
      </c>
      <c r="F347" s="138" t="s">
        <v>741</v>
      </c>
      <c r="G347" s="139" t="s">
        <v>292</v>
      </c>
      <c r="H347" s="140">
        <v>30</v>
      </c>
      <c r="I347" s="141"/>
      <c r="J347" s="142">
        <f>ROUND(I347*H347,2)</f>
        <v>0</v>
      </c>
      <c r="K347" s="138" t="s">
        <v>154</v>
      </c>
      <c r="L347" s="32"/>
      <c r="M347" s="143" t="s">
        <v>1</v>
      </c>
      <c r="N347" s="144" t="s">
        <v>44</v>
      </c>
      <c r="P347" s="145">
        <f>O347*H347</f>
        <v>0</v>
      </c>
      <c r="Q347" s="145">
        <v>1.0000000000000001E-5</v>
      </c>
      <c r="R347" s="145">
        <f>Q347*H347</f>
        <v>3.0000000000000003E-4</v>
      </c>
      <c r="S347" s="145">
        <v>0</v>
      </c>
      <c r="T347" s="146">
        <f>S347*H347</f>
        <v>0</v>
      </c>
      <c r="AR347" s="147" t="s">
        <v>155</v>
      </c>
      <c r="AT347" s="147" t="s">
        <v>150</v>
      </c>
      <c r="AU347" s="147" t="s">
        <v>156</v>
      </c>
      <c r="AY347" s="17" t="s">
        <v>146</v>
      </c>
      <c r="BE347" s="148">
        <f>IF(N347="základní",J347,0)</f>
        <v>0</v>
      </c>
      <c r="BF347" s="148">
        <f>IF(N347="snížená",J347,0)</f>
        <v>0</v>
      </c>
      <c r="BG347" s="148">
        <f>IF(N347="zákl. přenesená",J347,0)</f>
        <v>0</v>
      </c>
      <c r="BH347" s="148">
        <f>IF(N347="sníž. přenesená",J347,0)</f>
        <v>0</v>
      </c>
      <c r="BI347" s="148">
        <f>IF(N347="nulová",J347,0)</f>
        <v>0</v>
      </c>
      <c r="BJ347" s="17" t="s">
        <v>86</v>
      </c>
      <c r="BK347" s="148">
        <f>ROUND(I347*H347,2)</f>
        <v>0</v>
      </c>
      <c r="BL347" s="17" t="s">
        <v>155</v>
      </c>
      <c r="BM347" s="147" t="s">
        <v>742</v>
      </c>
    </row>
    <row r="348" spans="2:65" s="13" customFormat="1" ht="11.25">
      <c r="B348" s="156"/>
      <c r="D348" s="150" t="s">
        <v>158</v>
      </c>
      <c r="E348" s="157" t="s">
        <v>1</v>
      </c>
      <c r="F348" s="158" t="s">
        <v>743</v>
      </c>
      <c r="H348" s="159">
        <v>30</v>
      </c>
      <c r="I348" s="160"/>
      <c r="L348" s="156"/>
      <c r="M348" s="161"/>
      <c r="T348" s="162"/>
      <c r="AT348" s="157" t="s">
        <v>158</v>
      </c>
      <c r="AU348" s="157" t="s">
        <v>156</v>
      </c>
      <c r="AV348" s="13" t="s">
        <v>88</v>
      </c>
      <c r="AW348" s="13" t="s">
        <v>34</v>
      </c>
      <c r="AX348" s="13" t="s">
        <v>86</v>
      </c>
      <c r="AY348" s="157" t="s">
        <v>146</v>
      </c>
    </row>
    <row r="349" spans="2:65" s="1" customFormat="1" ht="24.2" customHeight="1">
      <c r="B349" s="32"/>
      <c r="C349" s="177" t="s">
        <v>744</v>
      </c>
      <c r="D349" s="177" t="s">
        <v>227</v>
      </c>
      <c r="E349" s="178" t="s">
        <v>745</v>
      </c>
      <c r="F349" s="179" t="s">
        <v>746</v>
      </c>
      <c r="G349" s="180" t="s">
        <v>292</v>
      </c>
      <c r="H349" s="181">
        <v>31.5</v>
      </c>
      <c r="I349" s="182"/>
      <c r="J349" s="183">
        <f>ROUND(I349*H349,2)</f>
        <v>0</v>
      </c>
      <c r="K349" s="179" t="s">
        <v>154</v>
      </c>
      <c r="L349" s="184"/>
      <c r="M349" s="185" t="s">
        <v>1</v>
      </c>
      <c r="N349" s="186" t="s">
        <v>44</v>
      </c>
      <c r="P349" s="145">
        <f>O349*H349</f>
        <v>0</v>
      </c>
      <c r="Q349" s="145">
        <v>2.8999999999999998E-3</v>
      </c>
      <c r="R349" s="145">
        <f>Q349*H349</f>
        <v>9.1349999999999987E-2</v>
      </c>
      <c r="S349" s="145">
        <v>0</v>
      </c>
      <c r="T349" s="146">
        <f>S349*H349</f>
        <v>0</v>
      </c>
      <c r="AR349" s="147" t="s">
        <v>206</v>
      </c>
      <c r="AT349" s="147" t="s">
        <v>227</v>
      </c>
      <c r="AU349" s="147" t="s">
        <v>156</v>
      </c>
      <c r="AY349" s="17" t="s">
        <v>146</v>
      </c>
      <c r="BE349" s="148">
        <f>IF(N349="základní",J349,0)</f>
        <v>0</v>
      </c>
      <c r="BF349" s="148">
        <f>IF(N349="snížená",J349,0)</f>
        <v>0</v>
      </c>
      <c r="BG349" s="148">
        <f>IF(N349="zákl. přenesená",J349,0)</f>
        <v>0</v>
      </c>
      <c r="BH349" s="148">
        <f>IF(N349="sníž. přenesená",J349,0)</f>
        <v>0</v>
      </c>
      <c r="BI349" s="148">
        <f>IF(N349="nulová",J349,0)</f>
        <v>0</v>
      </c>
      <c r="BJ349" s="17" t="s">
        <v>86</v>
      </c>
      <c r="BK349" s="148">
        <f>ROUND(I349*H349,2)</f>
        <v>0</v>
      </c>
      <c r="BL349" s="17" t="s">
        <v>155</v>
      </c>
      <c r="BM349" s="147" t="s">
        <v>747</v>
      </c>
    </row>
    <row r="350" spans="2:65" s="13" customFormat="1" ht="11.25">
      <c r="B350" s="156"/>
      <c r="D350" s="150" t="s">
        <v>158</v>
      </c>
      <c r="E350" s="157" t="s">
        <v>1</v>
      </c>
      <c r="F350" s="158" t="s">
        <v>743</v>
      </c>
      <c r="H350" s="159">
        <v>30</v>
      </c>
      <c r="I350" s="160"/>
      <c r="L350" s="156"/>
      <c r="M350" s="161"/>
      <c r="T350" s="162"/>
      <c r="AT350" s="157" t="s">
        <v>158</v>
      </c>
      <c r="AU350" s="157" t="s">
        <v>156</v>
      </c>
      <c r="AV350" s="13" t="s">
        <v>88</v>
      </c>
      <c r="AW350" s="13" t="s">
        <v>34</v>
      </c>
      <c r="AX350" s="13" t="s">
        <v>79</v>
      </c>
      <c r="AY350" s="157" t="s">
        <v>146</v>
      </c>
    </row>
    <row r="351" spans="2:65" s="13" customFormat="1" ht="11.25">
      <c r="B351" s="156"/>
      <c r="D351" s="150" t="s">
        <v>158</v>
      </c>
      <c r="E351" s="157" t="s">
        <v>1</v>
      </c>
      <c r="F351" s="158" t="s">
        <v>748</v>
      </c>
      <c r="H351" s="159">
        <v>1.5</v>
      </c>
      <c r="I351" s="160"/>
      <c r="L351" s="156"/>
      <c r="M351" s="161"/>
      <c r="T351" s="162"/>
      <c r="AT351" s="157" t="s">
        <v>158</v>
      </c>
      <c r="AU351" s="157" t="s">
        <v>156</v>
      </c>
      <c r="AV351" s="13" t="s">
        <v>88</v>
      </c>
      <c r="AW351" s="13" t="s">
        <v>34</v>
      </c>
      <c r="AX351" s="13" t="s">
        <v>79</v>
      </c>
      <c r="AY351" s="157" t="s">
        <v>146</v>
      </c>
    </row>
    <row r="352" spans="2:65" s="14" customFormat="1" ht="11.25">
      <c r="B352" s="163"/>
      <c r="D352" s="150" t="s">
        <v>158</v>
      </c>
      <c r="E352" s="164" t="s">
        <v>1</v>
      </c>
      <c r="F352" s="165" t="s">
        <v>183</v>
      </c>
      <c r="H352" s="166">
        <v>31.5</v>
      </c>
      <c r="I352" s="167"/>
      <c r="L352" s="163"/>
      <c r="M352" s="168"/>
      <c r="T352" s="169"/>
      <c r="AT352" s="164" t="s">
        <v>158</v>
      </c>
      <c r="AU352" s="164" t="s">
        <v>156</v>
      </c>
      <c r="AV352" s="14" t="s">
        <v>155</v>
      </c>
      <c r="AW352" s="14" t="s">
        <v>34</v>
      </c>
      <c r="AX352" s="14" t="s">
        <v>86</v>
      </c>
      <c r="AY352" s="164" t="s">
        <v>146</v>
      </c>
    </row>
    <row r="353" spans="2:65" s="1" customFormat="1" ht="33" customHeight="1">
      <c r="B353" s="32"/>
      <c r="C353" s="136" t="s">
        <v>749</v>
      </c>
      <c r="D353" s="136" t="s">
        <v>150</v>
      </c>
      <c r="E353" s="137" t="s">
        <v>750</v>
      </c>
      <c r="F353" s="138" t="s">
        <v>751</v>
      </c>
      <c r="G353" s="139" t="s">
        <v>281</v>
      </c>
      <c r="H353" s="140">
        <v>19</v>
      </c>
      <c r="I353" s="141"/>
      <c r="J353" s="142">
        <f>ROUND(I353*H353,2)</f>
        <v>0</v>
      </c>
      <c r="K353" s="138" t="s">
        <v>154</v>
      </c>
      <c r="L353" s="32"/>
      <c r="M353" s="143" t="s">
        <v>1</v>
      </c>
      <c r="N353" s="144" t="s">
        <v>44</v>
      </c>
      <c r="P353" s="145">
        <f>O353*H353</f>
        <v>0</v>
      </c>
      <c r="Q353" s="145">
        <v>0</v>
      </c>
      <c r="R353" s="145">
        <f>Q353*H353</f>
        <v>0</v>
      </c>
      <c r="S353" s="145">
        <v>0</v>
      </c>
      <c r="T353" s="146">
        <f>S353*H353</f>
        <v>0</v>
      </c>
      <c r="AR353" s="147" t="s">
        <v>155</v>
      </c>
      <c r="AT353" s="147" t="s">
        <v>150</v>
      </c>
      <c r="AU353" s="147" t="s">
        <v>156</v>
      </c>
      <c r="AY353" s="17" t="s">
        <v>146</v>
      </c>
      <c r="BE353" s="148">
        <f>IF(N353="základní",J353,0)</f>
        <v>0</v>
      </c>
      <c r="BF353" s="148">
        <f>IF(N353="snížená",J353,0)</f>
        <v>0</v>
      </c>
      <c r="BG353" s="148">
        <f>IF(N353="zákl. přenesená",J353,0)</f>
        <v>0</v>
      </c>
      <c r="BH353" s="148">
        <f>IF(N353="sníž. přenesená",J353,0)</f>
        <v>0</v>
      </c>
      <c r="BI353" s="148">
        <f>IF(N353="nulová",J353,0)</f>
        <v>0</v>
      </c>
      <c r="BJ353" s="17" t="s">
        <v>86</v>
      </c>
      <c r="BK353" s="148">
        <f>ROUND(I353*H353,2)</f>
        <v>0</v>
      </c>
      <c r="BL353" s="17" t="s">
        <v>155</v>
      </c>
      <c r="BM353" s="147" t="s">
        <v>752</v>
      </c>
    </row>
    <row r="354" spans="2:65" s="13" customFormat="1" ht="11.25">
      <c r="B354" s="156"/>
      <c r="D354" s="150" t="s">
        <v>158</v>
      </c>
      <c r="E354" s="157" t="s">
        <v>1</v>
      </c>
      <c r="F354" s="158" t="s">
        <v>753</v>
      </c>
      <c r="H354" s="159">
        <v>19</v>
      </c>
      <c r="I354" s="160"/>
      <c r="L354" s="156"/>
      <c r="M354" s="161"/>
      <c r="T354" s="162"/>
      <c r="AT354" s="157" t="s">
        <v>158</v>
      </c>
      <c r="AU354" s="157" t="s">
        <v>156</v>
      </c>
      <c r="AV354" s="13" t="s">
        <v>88</v>
      </c>
      <c r="AW354" s="13" t="s">
        <v>34</v>
      </c>
      <c r="AX354" s="13" t="s">
        <v>86</v>
      </c>
      <c r="AY354" s="157" t="s">
        <v>146</v>
      </c>
    </row>
    <row r="355" spans="2:65" s="1" customFormat="1" ht="21.75" customHeight="1">
      <c r="B355" s="32"/>
      <c r="C355" s="177" t="s">
        <v>754</v>
      </c>
      <c r="D355" s="177" t="s">
        <v>227</v>
      </c>
      <c r="E355" s="178" t="s">
        <v>755</v>
      </c>
      <c r="F355" s="179" t="s">
        <v>756</v>
      </c>
      <c r="G355" s="180" t="s">
        <v>281</v>
      </c>
      <c r="H355" s="181">
        <v>16</v>
      </c>
      <c r="I355" s="182"/>
      <c r="J355" s="183">
        <f>ROUND(I355*H355,2)</f>
        <v>0</v>
      </c>
      <c r="K355" s="179" t="s">
        <v>154</v>
      </c>
      <c r="L355" s="184"/>
      <c r="M355" s="185" t="s">
        <v>1</v>
      </c>
      <c r="N355" s="186" t="s">
        <v>44</v>
      </c>
      <c r="P355" s="145">
        <f>O355*H355</f>
        <v>0</v>
      </c>
      <c r="Q355" s="145">
        <v>6.9999999999999999E-4</v>
      </c>
      <c r="R355" s="145">
        <f>Q355*H355</f>
        <v>1.12E-2</v>
      </c>
      <c r="S355" s="145">
        <v>0</v>
      </c>
      <c r="T355" s="146">
        <f>S355*H355</f>
        <v>0</v>
      </c>
      <c r="AR355" s="147" t="s">
        <v>206</v>
      </c>
      <c r="AT355" s="147" t="s">
        <v>227</v>
      </c>
      <c r="AU355" s="147" t="s">
        <v>156</v>
      </c>
      <c r="AY355" s="17" t="s">
        <v>146</v>
      </c>
      <c r="BE355" s="148">
        <f>IF(N355="základní",J355,0)</f>
        <v>0</v>
      </c>
      <c r="BF355" s="148">
        <f>IF(N355="snížená",J355,0)</f>
        <v>0</v>
      </c>
      <c r="BG355" s="148">
        <f>IF(N355="zákl. přenesená",J355,0)</f>
        <v>0</v>
      </c>
      <c r="BH355" s="148">
        <f>IF(N355="sníž. přenesená",J355,0)</f>
        <v>0</v>
      </c>
      <c r="BI355" s="148">
        <f>IF(N355="nulová",J355,0)</f>
        <v>0</v>
      </c>
      <c r="BJ355" s="17" t="s">
        <v>86</v>
      </c>
      <c r="BK355" s="148">
        <f>ROUND(I355*H355,2)</f>
        <v>0</v>
      </c>
      <c r="BL355" s="17" t="s">
        <v>155</v>
      </c>
      <c r="BM355" s="147" t="s">
        <v>757</v>
      </c>
    </row>
    <row r="356" spans="2:65" s="1" customFormat="1" ht="21.75" customHeight="1">
      <c r="B356" s="32"/>
      <c r="C356" s="177" t="s">
        <v>758</v>
      </c>
      <c r="D356" s="177" t="s">
        <v>227</v>
      </c>
      <c r="E356" s="178" t="s">
        <v>759</v>
      </c>
      <c r="F356" s="179" t="s">
        <v>760</v>
      </c>
      <c r="G356" s="180" t="s">
        <v>281</v>
      </c>
      <c r="H356" s="181">
        <v>1</v>
      </c>
      <c r="I356" s="182"/>
      <c r="J356" s="183">
        <f>ROUND(I356*H356,2)</f>
        <v>0</v>
      </c>
      <c r="K356" s="179" t="s">
        <v>154</v>
      </c>
      <c r="L356" s="184"/>
      <c r="M356" s="185" t="s">
        <v>1</v>
      </c>
      <c r="N356" s="186" t="s">
        <v>44</v>
      </c>
      <c r="P356" s="145">
        <f>O356*H356</f>
        <v>0</v>
      </c>
      <c r="Q356" s="145">
        <v>6.9999999999999999E-4</v>
      </c>
      <c r="R356" s="145">
        <f>Q356*H356</f>
        <v>6.9999999999999999E-4</v>
      </c>
      <c r="S356" s="145">
        <v>0</v>
      </c>
      <c r="T356" s="146">
        <f>S356*H356</f>
        <v>0</v>
      </c>
      <c r="AR356" s="147" t="s">
        <v>206</v>
      </c>
      <c r="AT356" s="147" t="s">
        <v>227</v>
      </c>
      <c r="AU356" s="147" t="s">
        <v>156</v>
      </c>
      <c r="AY356" s="17" t="s">
        <v>146</v>
      </c>
      <c r="BE356" s="148">
        <f>IF(N356="základní",J356,0)</f>
        <v>0</v>
      </c>
      <c r="BF356" s="148">
        <f>IF(N356="snížená",J356,0)</f>
        <v>0</v>
      </c>
      <c r="BG356" s="148">
        <f>IF(N356="zákl. přenesená",J356,0)</f>
        <v>0</v>
      </c>
      <c r="BH356" s="148">
        <f>IF(N356="sníž. přenesená",J356,0)</f>
        <v>0</v>
      </c>
      <c r="BI356" s="148">
        <f>IF(N356="nulová",J356,0)</f>
        <v>0</v>
      </c>
      <c r="BJ356" s="17" t="s">
        <v>86</v>
      </c>
      <c r="BK356" s="148">
        <f>ROUND(I356*H356,2)</f>
        <v>0</v>
      </c>
      <c r="BL356" s="17" t="s">
        <v>155</v>
      </c>
      <c r="BM356" s="147" t="s">
        <v>761</v>
      </c>
    </row>
    <row r="357" spans="2:65" s="1" customFormat="1" ht="21.75" customHeight="1">
      <c r="B357" s="32"/>
      <c r="C357" s="177" t="s">
        <v>762</v>
      </c>
      <c r="D357" s="177" t="s">
        <v>227</v>
      </c>
      <c r="E357" s="178" t="s">
        <v>763</v>
      </c>
      <c r="F357" s="179" t="s">
        <v>764</v>
      </c>
      <c r="G357" s="180" t="s">
        <v>281</v>
      </c>
      <c r="H357" s="181">
        <v>2</v>
      </c>
      <c r="I357" s="182"/>
      <c r="J357" s="183">
        <f>ROUND(I357*H357,2)</f>
        <v>0</v>
      </c>
      <c r="K357" s="179" t="s">
        <v>154</v>
      </c>
      <c r="L357" s="184"/>
      <c r="M357" s="185" t="s">
        <v>1</v>
      </c>
      <c r="N357" s="186" t="s">
        <v>44</v>
      </c>
      <c r="P357" s="145">
        <f>O357*H357</f>
        <v>0</v>
      </c>
      <c r="Q357" s="145">
        <v>8.0000000000000004E-4</v>
      </c>
      <c r="R357" s="145">
        <f>Q357*H357</f>
        <v>1.6000000000000001E-3</v>
      </c>
      <c r="S357" s="145">
        <v>0</v>
      </c>
      <c r="T357" s="146">
        <f>S357*H357</f>
        <v>0</v>
      </c>
      <c r="AR357" s="147" t="s">
        <v>206</v>
      </c>
      <c r="AT357" s="147" t="s">
        <v>227</v>
      </c>
      <c r="AU357" s="147" t="s">
        <v>156</v>
      </c>
      <c r="AY357" s="17" t="s">
        <v>146</v>
      </c>
      <c r="BE357" s="148">
        <f>IF(N357="základní",J357,0)</f>
        <v>0</v>
      </c>
      <c r="BF357" s="148">
        <f>IF(N357="snížená",J357,0)</f>
        <v>0</v>
      </c>
      <c r="BG357" s="148">
        <f>IF(N357="zákl. přenesená",J357,0)</f>
        <v>0</v>
      </c>
      <c r="BH357" s="148">
        <f>IF(N357="sníž. přenesená",J357,0)</f>
        <v>0</v>
      </c>
      <c r="BI357" s="148">
        <f>IF(N357="nulová",J357,0)</f>
        <v>0</v>
      </c>
      <c r="BJ357" s="17" t="s">
        <v>86</v>
      </c>
      <c r="BK357" s="148">
        <f>ROUND(I357*H357,2)</f>
        <v>0</v>
      </c>
      <c r="BL357" s="17" t="s">
        <v>155</v>
      </c>
      <c r="BM357" s="147" t="s">
        <v>765</v>
      </c>
    </row>
    <row r="358" spans="2:65" s="1" customFormat="1" ht="24.2" customHeight="1">
      <c r="B358" s="32"/>
      <c r="C358" s="136" t="s">
        <v>766</v>
      </c>
      <c r="D358" s="136" t="s">
        <v>150</v>
      </c>
      <c r="E358" s="137" t="s">
        <v>767</v>
      </c>
      <c r="F358" s="138" t="s">
        <v>768</v>
      </c>
      <c r="G358" s="139" t="s">
        <v>292</v>
      </c>
      <c r="H358" s="140">
        <v>1.1200000000000001</v>
      </c>
      <c r="I358" s="141"/>
      <c r="J358" s="142">
        <f>ROUND(I358*H358,2)</f>
        <v>0</v>
      </c>
      <c r="K358" s="138" t="s">
        <v>154</v>
      </c>
      <c r="L358" s="32"/>
      <c r="M358" s="143" t="s">
        <v>1</v>
      </c>
      <c r="N358" s="144" t="s">
        <v>44</v>
      </c>
      <c r="P358" s="145">
        <f>O358*H358</f>
        <v>0</v>
      </c>
      <c r="Q358" s="145">
        <v>2.4399999999999999E-3</v>
      </c>
      <c r="R358" s="145">
        <f>Q358*H358</f>
        <v>2.7328000000000001E-3</v>
      </c>
      <c r="S358" s="145">
        <v>5.6000000000000001E-2</v>
      </c>
      <c r="T358" s="146">
        <f>S358*H358</f>
        <v>6.2720000000000012E-2</v>
      </c>
      <c r="AR358" s="147" t="s">
        <v>155</v>
      </c>
      <c r="AT358" s="147" t="s">
        <v>150</v>
      </c>
      <c r="AU358" s="147" t="s">
        <v>156</v>
      </c>
      <c r="AY358" s="17" t="s">
        <v>146</v>
      </c>
      <c r="BE358" s="148">
        <f>IF(N358="základní",J358,0)</f>
        <v>0</v>
      </c>
      <c r="BF358" s="148">
        <f>IF(N358="snížená",J358,0)</f>
        <v>0</v>
      </c>
      <c r="BG358" s="148">
        <f>IF(N358="zákl. přenesená",J358,0)</f>
        <v>0</v>
      </c>
      <c r="BH358" s="148">
        <f>IF(N358="sníž. přenesená",J358,0)</f>
        <v>0</v>
      </c>
      <c r="BI358" s="148">
        <f>IF(N358="nulová",J358,0)</f>
        <v>0</v>
      </c>
      <c r="BJ358" s="17" t="s">
        <v>86</v>
      </c>
      <c r="BK358" s="148">
        <f>ROUND(I358*H358,2)</f>
        <v>0</v>
      </c>
      <c r="BL358" s="17" t="s">
        <v>155</v>
      </c>
      <c r="BM358" s="147" t="s">
        <v>769</v>
      </c>
    </row>
    <row r="359" spans="2:65" s="13" customFormat="1" ht="11.25">
      <c r="B359" s="156"/>
      <c r="D359" s="150" t="s">
        <v>158</v>
      </c>
      <c r="E359" s="157" t="s">
        <v>1</v>
      </c>
      <c r="F359" s="158" t="s">
        <v>770</v>
      </c>
      <c r="H359" s="159">
        <v>1.1200000000000001</v>
      </c>
      <c r="I359" s="160"/>
      <c r="L359" s="156"/>
      <c r="M359" s="161"/>
      <c r="T359" s="162"/>
      <c r="AT359" s="157" t="s">
        <v>158</v>
      </c>
      <c r="AU359" s="157" t="s">
        <v>156</v>
      </c>
      <c r="AV359" s="13" t="s">
        <v>88</v>
      </c>
      <c r="AW359" s="13" t="s">
        <v>34</v>
      </c>
      <c r="AX359" s="13" t="s">
        <v>86</v>
      </c>
      <c r="AY359" s="157" t="s">
        <v>146</v>
      </c>
    </row>
    <row r="360" spans="2:65" s="1" customFormat="1" ht="24.2" customHeight="1">
      <c r="B360" s="32"/>
      <c r="C360" s="136" t="s">
        <v>771</v>
      </c>
      <c r="D360" s="136" t="s">
        <v>150</v>
      </c>
      <c r="E360" s="137" t="s">
        <v>772</v>
      </c>
      <c r="F360" s="138" t="s">
        <v>773</v>
      </c>
      <c r="G360" s="139" t="s">
        <v>153</v>
      </c>
      <c r="H360" s="140">
        <v>4</v>
      </c>
      <c r="I360" s="141"/>
      <c r="J360" s="142">
        <f>ROUND(I360*H360,2)</f>
        <v>0</v>
      </c>
      <c r="K360" s="138" t="s">
        <v>154</v>
      </c>
      <c r="L360" s="32"/>
      <c r="M360" s="143" t="s">
        <v>1</v>
      </c>
      <c r="N360" s="144" t="s">
        <v>44</v>
      </c>
      <c r="P360" s="145">
        <f>O360*H360</f>
        <v>0</v>
      </c>
      <c r="Q360" s="145">
        <v>0</v>
      </c>
      <c r="R360" s="145">
        <f>Q360*H360</f>
        <v>0</v>
      </c>
      <c r="S360" s="145">
        <v>0</v>
      </c>
      <c r="T360" s="146">
        <f>S360*H360</f>
        <v>0</v>
      </c>
      <c r="AR360" s="147" t="s">
        <v>155</v>
      </c>
      <c r="AT360" s="147" t="s">
        <v>150</v>
      </c>
      <c r="AU360" s="147" t="s">
        <v>156</v>
      </c>
      <c r="AY360" s="17" t="s">
        <v>146</v>
      </c>
      <c r="BE360" s="148">
        <f>IF(N360="základní",J360,0)</f>
        <v>0</v>
      </c>
      <c r="BF360" s="148">
        <f>IF(N360="snížená",J360,0)</f>
        <v>0</v>
      </c>
      <c r="BG360" s="148">
        <f>IF(N360="zákl. přenesená",J360,0)</f>
        <v>0</v>
      </c>
      <c r="BH360" s="148">
        <f>IF(N360="sníž. přenesená",J360,0)</f>
        <v>0</v>
      </c>
      <c r="BI360" s="148">
        <f>IF(N360="nulová",J360,0)</f>
        <v>0</v>
      </c>
      <c r="BJ360" s="17" t="s">
        <v>86</v>
      </c>
      <c r="BK360" s="148">
        <f>ROUND(I360*H360,2)</f>
        <v>0</v>
      </c>
      <c r="BL360" s="17" t="s">
        <v>155</v>
      </c>
      <c r="BM360" s="147" t="s">
        <v>774</v>
      </c>
    </row>
    <row r="361" spans="2:65" s="12" customFormat="1" ht="11.25">
      <c r="B361" s="149"/>
      <c r="D361" s="150" t="s">
        <v>158</v>
      </c>
      <c r="E361" s="151" t="s">
        <v>1</v>
      </c>
      <c r="F361" s="152" t="s">
        <v>775</v>
      </c>
      <c r="H361" s="151" t="s">
        <v>1</v>
      </c>
      <c r="I361" s="153"/>
      <c r="L361" s="149"/>
      <c r="M361" s="154"/>
      <c r="T361" s="155"/>
      <c r="AT361" s="151" t="s">
        <v>158</v>
      </c>
      <c r="AU361" s="151" t="s">
        <v>156</v>
      </c>
      <c r="AV361" s="12" t="s">
        <v>86</v>
      </c>
      <c r="AW361" s="12" t="s">
        <v>34</v>
      </c>
      <c r="AX361" s="12" t="s">
        <v>79</v>
      </c>
      <c r="AY361" s="151" t="s">
        <v>146</v>
      </c>
    </row>
    <row r="362" spans="2:65" s="13" customFormat="1" ht="11.25">
      <c r="B362" s="156"/>
      <c r="D362" s="150" t="s">
        <v>158</v>
      </c>
      <c r="E362" s="157" t="s">
        <v>1</v>
      </c>
      <c r="F362" s="158" t="s">
        <v>776</v>
      </c>
      <c r="H362" s="159">
        <v>4</v>
      </c>
      <c r="I362" s="160"/>
      <c r="L362" s="156"/>
      <c r="M362" s="161"/>
      <c r="T362" s="162"/>
      <c r="AT362" s="157" t="s">
        <v>158</v>
      </c>
      <c r="AU362" s="157" t="s">
        <v>156</v>
      </c>
      <c r="AV362" s="13" t="s">
        <v>88</v>
      </c>
      <c r="AW362" s="13" t="s">
        <v>34</v>
      </c>
      <c r="AX362" s="13" t="s">
        <v>86</v>
      </c>
      <c r="AY362" s="157" t="s">
        <v>146</v>
      </c>
    </row>
    <row r="363" spans="2:65" s="11" customFormat="1" ht="20.85" customHeight="1">
      <c r="B363" s="124"/>
      <c r="D363" s="125" t="s">
        <v>78</v>
      </c>
      <c r="E363" s="134" t="s">
        <v>777</v>
      </c>
      <c r="F363" s="134" t="s">
        <v>778</v>
      </c>
      <c r="I363" s="127"/>
      <c r="J363" s="135">
        <f>BK363</f>
        <v>0</v>
      </c>
      <c r="L363" s="124"/>
      <c r="M363" s="129"/>
      <c r="P363" s="130">
        <f>SUM(P364:P374)</f>
        <v>0</v>
      </c>
      <c r="R363" s="130">
        <f>SUM(R364:R374)</f>
        <v>6.80016</v>
      </c>
      <c r="T363" s="131">
        <f>SUM(T364:T374)</f>
        <v>0</v>
      </c>
      <c r="AR363" s="125" t="s">
        <v>86</v>
      </c>
      <c r="AT363" s="132" t="s">
        <v>78</v>
      </c>
      <c r="AU363" s="132" t="s">
        <v>88</v>
      </c>
      <c r="AY363" s="125" t="s">
        <v>146</v>
      </c>
      <c r="BK363" s="133">
        <f>SUM(BK364:BK374)</f>
        <v>0</v>
      </c>
    </row>
    <row r="364" spans="2:65" s="1" customFormat="1" ht="24.2" customHeight="1">
      <c r="B364" s="32"/>
      <c r="C364" s="136" t="s">
        <v>779</v>
      </c>
      <c r="D364" s="136" t="s">
        <v>150</v>
      </c>
      <c r="E364" s="137" t="s">
        <v>780</v>
      </c>
      <c r="F364" s="138" t="s">
        <v>781</v>
      </c>
      <c r="G364" s="139" t="s">
        <v>281</v>
      </c>
      <c r="H364" s="140">
        <v>8</v>
      </c>
      <c r="I364" s="141"/>
      <c r="J364" s="142">
        <f t="shared" ref="J364:J374" si="0">ROUND(I364*H364,2)</f>
        <v>0</v>
      </c>
      <c r="K364" s="138" t="s">
        <v>154</v>
      </c>
      <c r="L364" s="32"/>
      <c r="M364" s="143" t="s">
        <v>1</v>
      </c>
      <c r="N364" s="144" t="s">
        <v>44</v>
      </c>
      <c r="P364" s="145">
        <f t="shared" ref="P364:P374" si="1">O364*H364</f>
        <v>0</v>
      </c>
      <c r="Q364" s="145">
        <v>8.7419999999999998E-2</v>
      </c>
      <c r="R364" s="145">
        <f t="shared" ref="R364:R374" si="2">Q364*H364</f>
        <v>0.69935999999999998</v>
      </c>
      <c r="S364" s="145">
        <v>0</v>
      </c>
      <c r="T364" s="146">
        <f t="shared" ref="T364:T374" si="3">S364*H364</f>
        <v>0</v>
      </c>
      <c r="AR364" s="147" t="s">
        <v>155</v>
      </c>
      <c r="AT364" s="147" t="s">
        <v>150</v>
      </c>
      <c r="AU364" s="147" t="s">
        <v>156</v>
      </c>
      <c r="AY364" s="17" t="s">
        <v>146</v>
      </c>
      <c r="BE364" s="148">
        <f t="shared" ref="BE364:BE374" si="4">IF(N364="základní",J364,0)</f>
        <v>0</v>
      </c>
      <c r="BF364" s="148">
        <f t="shared" ref="BF364:BF374" si="5">IF(N364="snížená",J364,0)</f>
        <v>0</v>
      </c>
      <c r="BG364" s="148">
        <f t="shared" ref="BG364:BG374" si="6">IF(N364="zákl. přenesená",J364,0)</f>
        <v>0</v>
      </c>
      <c r="BH364" s="148">
        <f t="shared" ref="BH364:BH374" si="7">IF(N364="sníž. přenesená",J364,0)</f>
        <v>0</v>
      </c>
      <c r="BI364" s="148">
        <f t="shared" ref="BI364:BI374" si="8">IF(N364="nulová",J364,0)</f>
        <v>0</v>
      </c>
      <c r="BJ364" s="17" t="s">
        <v>86</v>
      </c>
      <c r="BK364" s="148">
        <f t="shared" ref="BK364:BK374" si="9">ROUND(I364*H364,2)</f>
        <v>0</v>
      </c>
      <c r="BL364" s="17" t="s">
        <v>155</v>
      </c>
      <c r="BM364" s="147" t="s">
        <v>782</v>
      </c>
    </row>
    <row r="365" spans="2:65" s="1" customFormat="1" ht="24.2" customHeight="1">
      <c r="B365" s="32"/>
      <c r="C365" s="177" t="s">
        <v>783</v>
      </c>
      <c r="D365" s="177" t="s">
        <v>227</v>
      </c>
      <c r="E365" s="178" t="s">
        <v>784</v>
      </c>
      <c r="F365" s="179" t="s">
        <v>785</v>
      </c>
      <c r="G365" s="180" t="s">
        <v>281</v>
      </c>
      <c r="H365" s="181">
        <v>8</v>
      </c>
      <c r="I365" s="182"/>
      <c r="J365" s="183">
        <f t="shared" si="0"/>
        <v>0</v>
      </c>
      <c r="K365" s="179" t="s">
        <v>154</v>
      </c>
      <c r="L365" s="184"/>
      <c r="M365" s="185" t="s">
        <v>1</v>
      </c>
      <c r="N365" s="186" t="s">
        <v>44</v>
      </c>
      <c r="P365" s="145">
        <f t="shared" si="1"/>
        <v>0</v>
      </c>
      <c r="Q365" s="145">
        <v>3.2000000000000001E-2</v>
      </c>
      <c r="R365" s="145">
        <f t="shared" si="2"/>
        <v>0.25600000000000001</v>
      </c>
      <c r="S365" s="145">
        <v>0</v>
      </c>
      <c r="T365" s="146">
        <f t="shared" si="3"/>
        <v>0</v>
      </c>
      <c r="AR365" s="147" t="s">
        <v>206</v>
      </c>
      <c r="AT365" s="147" t="s">
        <v>227</v>
      </c>
      <c r="AU365" s="147" t="s">
        <v>156</v>
      </c>
      <c r="AY365" s="17" t="s">
        <v>146</v>
      </c>
      <c r="BE365" s="148">
        <f t="shared" si="4"/>
        <v>0</v>
      </c>
      <c r="BF365" s="148">
        <f t="shared" si="5"/>
        <v>0</v>
      </c>
      <c r="BG365" s="148">
        <f t="shared" si="6"/>
        <v>0</v>
      </c>
      <c r="BH365" s="148">
        <f t="shared" si="7"/>
        <v>0</v>
      </c>
      <c r="BI365" s="148">
        <f t="shared" si="8"/>
        <v>0</v>
      </c>
      <c r="BJ365" s="17" t="s">
        <v>86</v>
      </c>
      <c r="BK365" s="148">
        <f t="shared" si="9"/>
        <v>0</v>
      </c>
      <c r="BL365" s="17" t="s">
        <v>155</v>
      </c>
      <c r="BM365" s="147" t="s">
        <v>786</v>
      </c>
    </row>
    <row r="366" spans="2:65" s="1" customFormat="1" ht="24.2" customHeight="1">
      <c r="B366" s="32"/>
      <c r="C366" s="136" t="s">
        <v>787</v>
      </c>
      <c r="D366" s="136" t="s">
        <v>150</v>
      </c>
      <c r="E366" s="137" t="s">
        <v>788</v>
      </c>
      <c r="F366" s="138" t="s">
        <v>789</v>
      </c>
      <c r="G366" s="139" t="s">
        <v>281</v>
      </c>
      <c r="H366" s="140">
        <v>8</v>
      </c>
      <c r="I366" s="141"/>
      <c r="J366" s="142">
        <f t="shared" si="0"/>
        <v>0</v>
      </c>
      <c r="K366" s="138" t="s">
        <v>154</v>
      </c>
      <c r="L366" s="32"/>
      <c r="M366" s="143" t="s">
        <v>1</v>
      </c>
      <c r="N366" s="144" t="s">
        <v>44</v>
      </c>
      <c r="P366" s="145">
        <f t="shared" si="1"/>
        <v>0</v>
      </c>
      <c r="Q366" s="145">
        <v>0.12422</v>
      </c>
      <c r="R366" s="145">
        <f t="shared" si="2"/>
        <v>0.99375999999999998</v>
      </c>
      <c r="S366" s="145">
        <v>0</v>
      </c>
      <c r="T366" s="146">
        <f t="shared" si="3"/>
        <v>0</v>
      </c>
      <c r="AR366" s="147" t="s">
        <v>155</v>
      </c>
      <c r="AT366" s="147" t="s">
        <v>150</v>
      </c>
      <c r="AU366" s="147" t="s">
        <v>156</v>
      </c>
      <c r="AY366" s="17" t="s">
        <v>146</v>
      </c>
      <c r="BE366" s="148">
        <f t="shared" si="4"/>
        <v>0</v>
      </c>
      <c r="BF366" s="148">
        <f t="shared" si="5"/>
        <v>0</v>
      </c>
      <c r="BG366" s="148">
        <f t="shared" si="6"/>
        <v>0</v>
      </c>
      <c r="BH366" s="148">
        <f t="shared" si="7"/>
        <v>0</v>
      </c>
      <c r="BI366" s="148">
        <f t="shared" si="8"/>
        <v>0</v>
      </c>
      <c r="BJ366" s="17" t="s">
        <v>86</v>
      </c>
      <c r="BK366" s="148">
        <f t="shared" si="9"/>
        <v>0</v>
      </c>
      <c r="BL366" s="17" t="s">
        <v>155</v>
      </c>
      <c r="BM366" s="147" t="s">
        <v>790</v>
      </c>
    </row>
    <row r="367" spans="2:65" s="1" customFormat="1" ht="24.2" customHeight="1">
      <c r="B367" s="32"/>
      <c r="C367" s="177" t="s">
        <v>791</v>
      </c>
      <c r="D367" s="177" t="s">
        <v>227</v>
      </c>
      <c r="E367" s="178" t="s">
        <v>792</v>
      </c>
      <c r="F367" s="179" t="s">
        <v>793</v>
      </c>
      <c r="G367" s="180" t="s">
        <v>281</v>
      </c>
      <c r="H367" s="181">
        <v>8</v>
      </c>
      <c r="I367" s="182"/>
      <c r="J367" s="183">
        <f t="shared" si="0"/>
        <v>0</v>
      </c>
      <c r="K367" s="179" t="s">
        <v>154</v>
      </c>
      <c r="L367" s="184"/>
      <c r="M367" s="185" t="s">
        <v>1</v>
      </c>
      <c r="N367" s="186" t="s">
        <v>44</v>
      </c>
      <c r="P367" s="145">
        <f t="shared" si="1"/>
        <v>0</v>
      </c>
      <c r="Q367" s="145">
        <v>7.1999999999999995E-2</v>
      </c>
      <c r="R367" s="145">
        <f t="shared" si="2"/>
        <v>0.57599999999999996</v>
      </c>
      <c r="S367" s="145">
        <v>0</v>
      </c>
      <c r="T367" s="146">
        <f t="shared" si="3"/>
        <v>0</v>
      </c>
      <c r="AR367" s="147" t="s">
        <v>206</v>
      </c>
      <c r="AT367" s="147" t="s">
        <v>227</v>
      </c>
      <c r="AU367" s="147" t="s">
        <v>156</v>
      </c>
      <c r="AY367" s="17" t="s">
        <v>146</v>
      </c>
      <c r="BE367" s="148">
        <f t="shared" si="4"/>
        <v>0</v>
      </c>
      <c r="BF367" s="148">
        <f t="shared" si="5"/>
        <v>0</v>
      </c>
      <c r="BG367" s="148">
        <f t="shared" si="6"/>
        <v>0</v>
      </c>
      <c r="BH367" s="148">
        <f t="shared" si="7"/>
        <v>0</v>
      </c>
      <c r="BI367" s="148">
        <f t="shared" si="8"/>
        <v>0</v>
      </c>
      <c r="BJ367" s="17" t="s">
        <v>86</v>
      </c>
      <c r="BK367" s="148">
        <f t="shared" si="9"/>
        <v>0</v>
      </c>
      <c r="BL367" s="17" t="s">
        <v>155</v>
      </c>
      <c r="BM367" s="147" t="s">
        <v>794</v>
      </c>
    </row>
    <row r="368" spans="2:65" s="1" customFormat="1" ht="24.2" customHeight="1">
      <c r="B368" s="32"/>
      <c r="C368" s="136" t="s">
        <v>795</v>
      </c>
      <c r="D368" s="136" t="s">
        <v>150</v>
      </c>
      <c r="E368" s="137" t="s">
        <v>796</v>
      </c>
      <c r="F368" s="138" t="s">
        <v>797</v>
      </c>
      <c r="G368" s="139" t="s">
        <v>281</v>
      </c>
      <c r="H368" s="140">
        <v>8</v>
      </c>
      <c r="I368" s="141"/>
      <c r="J368" s="142">
        <f t="shared" si="0"/>
        <v>0</v>
      </c>
      <c r="K368" s="138" t="s">
        <v>154</v>
      </c>
      <c r="L368" s="32"/>
      <c r="M368" s="143" t="s">
        <v>1</v>
      </c>
      <c r="N368" s="144" t="s">
        <v>44</v>
      </c>
      <c r="P368" s="145">
        <f t="shared" si="1"/>
        <v>0</v>
      </c>
      <c r="Q368" s="145">
        <v>2.972E-2</v>
      </c>
      <c r="R368" s="145">
        <f t="shared" si="2"/>
        <v>0.23776</v>
      </c>
      <c r="S368" s="145">
        <v>0</v>
      </c>
      <c r="T368" s="146">
        <f t="shared" si="3"/>
        <v>0</v>
      </c>
      <c r="AR368" s="147" t="s">
        <v>155</v>
      </c>
      <c r="AT368" s="147" t="s">
        <v>150</v>
      </c>
      <c r="AU368" s="147" t="s">
        <v>156</v>
      </c>
      <c r="AY368" s="17" t="s">
        <v>146</v>
      </c>
      <c r="BE368" s="148">
        <f t="shared" si="4"/>
        <v>0</v>
      </c>
      <c r="BF368" s="148">
        <f t="shared" si="5"/>
        <v>0</v>
      </c>
      <c r="BG368" s="148">
        <f t="shared" si="6"/>
        <v>0</v>
      </c>
      <c r="BH368" s="148">
        <f t="shared" si="7"/>
        <v>0</v>
      </c>
      <c r="BI368" s="148">
        <f t="shared" si="8"/>
        <v>0</v>
      </c>
      <c r="BJ368" s="17" t="s">
        <v>86</v>
      </c>
      <c r="BK368" s="148">
        <f t="shared" si="9"/>
        <v>0</v>
      </c>
      <c r="BL368" s="17" t="s">
        <v>155</v>
      </c>
      <c r="BM368" s="147" t="s">
        <v>798</v>
      </c>
    </row>
    <row r="369" spans="2:65" s="1" customFormat="1" ht="21.75" customHeight="1">
      <c r="B369" s="32"/>
      <c r="C369" s="177" t="s">
        <v>799</v>
      </c>
      <c r="D369" s="177" t="s">
        <v>227</v>
      </c>
      <c r="E369" s="178" t="s">
        <v>800</v>
      </c>
      <c r="F369" s="179" t="s">
        <v>801</v>
      </c>
      <c r="G369" s="180" t="s">
        <v>281</v>
      </c>
      <c r="H369" s="181">
        <v>8</v>
      </c>
      <c r="I369" s="182"/>
      <c r="J369" s="183">
        <f t="shared" si="0"/>
        <v>0</v>
      </c>
      <c r="K369" s="179" t="s">
        <v>154</v>
      </c>
      <c r="L369" s="184"/>
      <c r="M369" s="185" t="s">
        <v>1</v>
      </c>
      <c r="N369" s="186" t="s">
        <v>44</v>
      </c>
      <c r="P369" s="145">
        <f t="shared" si="1"/>
        <v>0</v>
      </c>
      <c r="Q369" s="145">
        <v>0.111</v>
      </c>
      <c r="R369" s="145">
        <f t="shared" si="2"/>
        <v>0.88800000000000001</v>
      </c>
      <c r="S369" s="145">
        <v>0</v>
      </c>
      <c r="T369" s="146">
        <f t="shared" si="3"/>
        <v>0</v>
      </c>
      <c r="AR369" s="147" t="s">
        <v>206</v>
      </c>
      <c r="AT369" s="147" t="s">
        <v>227</v>
      </c>
      <c r="AU369" s="147" t="s">
        <v>156</v>
      </c>
      <c r="AY369" s="17" t="s">
        <v>146</v>
      </c>
      <c r="BE369" s="148">
        <f t="shared" si="4"/>
        <v>0</v>
      </c>
      <c r="BF369" s="148">
        <f t="shared" si="5"/>
        <v>0</v>
      </c>
      <c r="BG369" s="148">
        <f t="shared" si="6"/>
        <v>0</v>
      </c>
      <c r="BH369" s="148">
        <f t="shared" si="7"/>
        <v>0</v>
      </c>
      <c r="BI369" s="148">
        <f t="shared" si="8"/>
        <v>0</v>
      </c>
      <c r="BJ369" s="17" t="s">
        <v>86</v>
      </c>
      <c r="BK369" s="148">
        <f t="shared" si="9"/>
        <v>0</v>
      </c>
      <c r="BL369" s="17" t="s">
        <v>155</v>
      </c>
      <c r="BM369" s="147" t="s">
        <v>802</v>
      </c>
    </row>
    <row r="370" spans="2:65" s="1" customFormat="1" ht="24.2" customHeight="1">
      <c r="B370" s="32"/>
      <c r="C370" s="136" t="s">
        <v>803</v>
      </c>
      <c r="D370" s="136" t="s">
        <v>150</v>
      </c>
      <c r="E370" s="137" t="s">
        <v>804</v>
      </c>
      <c r="F370" s="138" t="s">
        <v>805</v>
      </c>
      <c r="G370" s="139" t="s">
        <v>281</v>
      </c>
      <c r="H370" s="140">
        <v>8</v>
      </c>
      <c r="I370" s="141"/>
      <c r="J370" s="142">
        <f t="shared" si="0"/>
        <v>0</v>
      </c>
      <c r="K370" s="138" t="s">
        <v>154</v>
      </c>
      <c r="L370" s="32"/>
      <c r="M370" s="143" t="s">
        <v>1</v>
      </c>
      <c r="N370" s="144" t="s">
        <v>44</v>
      </c>
      <c r="P370" s="145">
        <f t="shared" si="1"/>
        <v>0</v>
      </c>
      <c r="Q370" s="145">
        <v>2.972E-2</v>
      </c>
      <c r="R370" s="145">
        <f t="shared" si="2"/>
        <v>0.23776</v>
      </c>
      <c r="S370" s="145">
        <v>0</v>
      </c>
      <c r="T370" s="146">
        <f t="shared" si="3"/>
        <v>0</v>
      </c>
      <c r="AR370" s="147" t="s">
        <v>155</v>
      </c>
      <c r="AT370" s="147" t="s">
        <v>150</v>
      </c>
      <c r="AU370" s="147" t="s">
        <v>156</v>
      </c>
      <c r="AY370" s="17" t="s">
        <v>146</v>
      </c>
      <c r="BE370" s="148">
        <f t="shared" si="4"/>
        <v>0</v>
      </c>
      <c r="BF370" s="148">
        <f t="shared" si="5"/>
        <v>0</v>
      </c>
      <c r="BG370" s="148">
        <f t="shared" si="6"/>
        <v>0</v>
      </c>
      <c r="BH370" s="148">
        <f t="shared" si="7"/>
        <v>0</v>
      </c>
      <c r="BI370" s="148">
        <f t="shared" si="8"/>
        <v>0</v>
      </c>
      <c r="BJ370" s="17" t="s">
        <v>86</v>
      </c>
      <c r="BK370" s="148">
        <f t="shared" si="9"/>
        <v>0</v>
      </c>
      <c r="BL370" s="17" t="s">
        <v>155</v>
      </c>
      <c r="BM370" s="147" t="s">
        <v>806</v>
      </c>
    </row>
    <row r="371" spans="2:65" s="1" customFormat="1" ht="24.2" customHeight="1">
      <c r="B371" s="32"/>
      <c r="C371" s="177" t="s">
        <v>807</v>
      </c>
      <c r="D371" s="177" t="s">
        <v>227</v>
      </c>
      <c r="E371" s="178" t="s">
        <v>808</v>
      </c>
      <c r="F371" s="179" t="s">
        <v>809</v>
      </c>
      <c r="G371" s="180" t="s">
        <v>281</v>
      </c>
      <c r="H371" s="181">
        <v>8</v>
      </c>
      <c r="I371" s="182"/>
      <c r="J371" s="183">
        <f t="shared" si="0"/>
        <v>0</v>
      </c>
      <c r="K371" s="179" t="s">
        <v>154</v>
      </c>
      <c r="L371" s="184"/>
      <c r="M371" s="185" t="s">
        <v>1</v>
      </c>
      <c r="N371" s="186" t="s">
        <v>44</v>
      </c>
      <c r="P371" s="145">
        <f t="shared" si="1"/>
        <v>0</v>
      </c>
      <c r="Q371" s="145">
        <v>0.09</v>
      </c>
      <c r="R371" s="145">
        <f t="shared" si="2"/>
        <v>0.72</v>
      </c>
      <c r="S371" s="145">
        <v>0</v>
      </c>
      <c r="T371" s="146">
        <f t="shared" si="3"/>
        <v>0</v>
      </c>
      <c r="AR371" s="147" t="s">
        <v>206</v>
      </c>
      <c r="AT371" s="147" t="s">
        <v>227</v>
      </c>
      <c r="AU371" s="147" t="s">
        <v>156</v>
      </c>
      <c r="AY371" s="17" t="s">
        <v>146</v>
      </c>
      <c r="BE371" s="148">
        <f t="shared" si="4"/>
        <v>0</v>
      </c>
      <c r="BF371" s="148">
        <f t="shared" si="5"/>
        <v>0</v>
      </c>
      <c r="BG371" s="148">
        <f t="shared" si="6"/>
        <v>0</v>
      </c>
      <c r="BH371" s="148">
        <f t="shared" si="7"/>
        <v>0</v>
      </c>
      <c r="BI371" s="148">
        <f t="shared" si="8"/>
        <v>0</v>
      </c>
      <c r="BJ371" s="17" t="s">
        <v>86</v>
      </c>
      <c r="BK371" s="148">
        <f t="shared" si="9"/>
        <v>0</v>
      </c>
      <c r="BL371" s="17" t="s">
        <v>155</v>
      </c>
      <c r="BM371" s="147" t="s">
        <v>810</v>
      </c>
    </row>
    <row r="372" spans="2:65" s="1" customFormat="1" ht="24.2" customHeight="1">
      <c r="B372" s="32"/>
      <c r="C372" s="136" t="s">
        <v>811</v>
      </c>
      <c r="D372" s="136" t="s">
        <v>150</v>
      </c>
      <c r="E372" s="137" t="s">
        <v>812</v>
      </c>
      <c r="F372" s="138" t="s">
        <v>813</v>
      </c>
      <c r="G372" s="139" t="s">
        <v>281</v>
      </c>
      <c r="H372" s="140">
        <v>8</v>
      </c>
      <c r="I372" s="141"/>
      <c r="J372" s="142">
        <f t="shared" si="0"/>
        <v>0</v>
      </c>
      <c r="K372" s="138" t="s">
        <v>154</v>
      </c>
      <c r="L372" s="32"/>
      <c r="M372" s="143" t="s">
        <v>1</v>
      </c>
      <c r="N372" s="144" t="s">
        <v>44</v>
      </c>
      <c r="P372" s="145">
        <f t="shared" si="1"/>
        <v>0</v>
      </c>
      <c r="Q372" s="145">
        <v>0.21734000000000001</v>
      </c>
      <c r="R372" s="145">
        <f t="shared" si="2"/>
        <v>1.73872</v>
      </c>
      <c r="S372" s="145">
        <v>0</v>
      </c>
      <c r="T372" s="146">
        <f t="shared" si="3"/>
        <v>0</v>
      </c>
      <c r="AR372" s="147" t="s">
        <v>155</v>
      </c>
      <c r="AT372" s="147" t="s">
        <v>150</v>
      </c>
      <c r="AU372" s="147" t="s">
        <v>156</v>
      </c>
      <c r="AY372" s="17" t="s">
        <v>146</v>
      </c>
      <c r="BE372" s="148">
        <f t="shared" si="4"/>
        <v>0</v>
      </c>
      <c r="BF372" s="148">
        <f t="shared" si="5"/>
        <v>0</v>
      </c>
      <c r="BG372" s="148">
        <f t="shared" si="6"/>
        <v>0</v>
      </c>
      <c r="BH372" s="148">
        <f t="shared" si="7"/>
        <v>0</v>
      </c>
      <c r="BI372" s="148">
        <f t="shared" si="8"/>
        <v>0</v>
      </c>
      <c r="BJ372" s="17" t="s">
        <v>86</v>
      </c>
      <c r="BK372" s="148">
        <f t="shared" si="9"/>
        <v>0</v>
      </c>
      <c r="BL372" s="17" t="s">
        <v>155</v>
      </c>
      <c r="BM372" s="147" t="s">
        <v>814</v>
      </c>
    </row>
    <row r="373" spans="2:65" s="1" customFormat="1" ht="16.5" customHeight="1">
      <c r="B373" s="32"/>
      <c r="C373" s="177" t="s">
        <v>815</v>
      </c>
      <c r="D373" s="177" t="s">
        <v>227</v>
      </c>
      <c r="E373" s="178" t="s">
        <v>816</v>
      </c>
      <c r="F373" s="179" t="s">
        <v>817</v>
      </c>
      <c r="G373" s="180" t="s">
        <v>281</v>
      </c>
      <c r="H373" s="181">
        <v>8</v>
      </c>
      <c r="I373" s="182"/>
      <c r="J373" s="183">
        <f t="shared" si="0"/>
        <v>0</v>
      </c>
      <c r="K373" s="179" t="s">
        <v>154</v>
      </c>
      <c r="L373" s="184"/>
      <c r="M373" s="185" t="s">
        <v>1</v>
      </c>
      <c r="N373" s="186" t="s">
        <v>44</v>
      </c>
      <c r="P373" s="145">
        <f t="shared" si="1"/>
        <v>0</v>
      </c>
      <c r="Q373" s="145">
        <v>5.0599999999999999E-2</v>
      </c>
      <c r="R373" s="145">
        <f t="shared" si="2"/>
        <v>0.40479999999999999</v>
      </c>
      <c r="S373" s="145">
        <v>0</v>
      </c>
      <c r="T373" s="146">
        <f t="shared" si="3"/>
        <v>0</v>
      </c>
      <c r="AR373" s="147" t="s">
        <v>206</v>
      </c>
      <c r="AT373" s="147" t="s">
        <v>227</v>
      </c>
      <c r="AU373" s="147" t="s">
        <v>156</v>
      </c>
      <c r="AY373" s="17" t="s">
        <v>146</v>
      </c>
      <c r="BE373" s="148">
        <f t="shared" si="4"/>
        <v>0</v>
      </c>
      <c r="BF373" s="148">
        <f t="shared" si="5"/>
        <v>0</v>
      </c>
      <c r="BG373" s="148">
        <f t="shared" si="6"/>
        <v>0</v>
      </c>
      <c r="BH373" s="148">
        <f t="shared" si="7"/>
        <v>0</v>
      </c>
      <c r="BI373" s="148">
        <f t="shared" si="8"/>
        <v>0</v>
      </c>
      <c r="BJ373" s="17" t="s">
        <v>86</v>
      </c>
      <c r="BK373" s="148">
        <f t="shared" si="9"/>
        <v>0</v>
      </c>
      <c r="BL373" s="17" t="s">
        <v>155</v>
      </c>
      <c r="BM373" s="147" t="s">
        <v>818</v>
      </c>
    </row>
    <row r="374" spans="2:65" s="1" customFormat="1" ht="24.2" customHeight="1">
      <c r="B374" s="32"/>
      <c r="C374" s="177" t="s">
        <v>819</v>
      </c>
      <c r="D374" s="177" t="s">
        <v>227</v>
      </c>
      <c r="E374" s="178" t="s">
        <v>820</v>
      </c>
      <c r="F374" s="179" t="s">
        <v>821</v>
      </c>
      <c r="G374" s="180" t="s">
        <v>281</v>
      </c>
      <c r="H374" s="181">
        <v>8</v>
      </c>
      <c r="I374" s="182"/>
      <c r="J374" s="183">
        <f t="shared" si="0"/>
        <v>0</v>
      </c>
      <c r="K374" s="179" t="s">
        <v>154</v>
      </c>
      <c r="L374" s="184"/>
      <c r="M374" s="185" t="s">
        <v>1</v>
      </c>
      <c r="N374" s="186" t="s">
        <v>44</v>
      </c>
      <c r="P374" s="145">
        <f t="shared" si="1"/>
        <v>0</v>
      </c>
      <c r="Q374" s="145">
        <v>6.0000000000000001E-3</v>
      </c>
      <c r="R374" s="145">
        <f t="shared" si="2"/>
        <v>4.8000000000000001E-2</v>
      </c>
      <c r="S374" s="145">
        <v>0</v>
      </c>
      <c r="T374" s="146">
        <f t="shared" si="3"/>
        <v>0</v>
      </c>
      <c r="AR374" s="147" t="s">
        <v>206</v>
      </c>
      <c r="AT374" s="147" t="s">
        <v>227</v>
      </c>
      <c r="AU374" s="147" t="s">
        <v>156</v>
      </c>
      <c r="AY374" s="17" t="s">
        <v>146</v>
      </c>
      <c r="BE374" s="148">
        <f t="shared" si="4"/>
        <v>0</v>
      </c>
      <c r="BF374" s="148">
        <f t="shared" si="5"/>
        <v>0</v>
      </c>
      <c r="BG374" s="148">
        <f t="shared" si="6"/>
        <v>0</v>
      </c>
      <c r="BH374" s="148">
        <f t="shared" si="7"/>
        <v>0</v>
      </c>
      <c r="BI374" s="148">
        <f t="shared" si="8"/>
        <v>0</v>
      </c>
      <c r="BJ374" s="17" t="s">
        <v>86</v>
      </c>
      <c r="BK374" s="148">
        <f t="shared" si="9"/>
        <v>0</v>
      </c>
      <c r="BL374" s="17" t="s">
        <v>155</v>
      </c>
      <c r="BM374" s="147" t="s">
        <v>822</v>
      </c>
    </row>
    <row r="375" spans="2:65" s="11" customFormat="1" ht="20.85" customHeight="1">
      <c r="B375" s="124"/>
      <c r="D375" s="125" t="s">
        <v>78</v>
      </c>
      <c r="E375" s="134" t="s">
        <v>823</v>
      </c>
      <c r="F375" s="134" t="s">
        <v>824</v>
      </c>
      <c r="I375" s="127"/>
      <c r="J375" s="135">
        <f>BK375</f>
        <v>0</v>
      </c>
      <c r="L375" s="124"/>
      <c r="M375" s="129"/>
      <c r="P375" s="130">
        <f>SUM(P376:P407)</f>
        <v>0</v>
      </c>
      <c r="R375" s="130">
        <f>SUM(R376:R407)</f>
        <v>32.31247355</v>
      </c>
      <c r="T375" s="131">
        <f>SUM(T376:T407)</f>
        <v>0</v>
      </c>
      <c r="AR375" s="125" t="s">
        <v>86</v>
      </c>
      <c r="AT375" s="132" t="s">
        <v>78</v>
      </c>
      <c r="AU375" s="132" t="s">
        <v>88</v>
      </c>
      <c r="AY375" s="125" t="s">
        <v>146</v>
      </c>
      <c r="BK375" s="133">
        <f>SUM(BK376:BK407)</f>
        <v>0</v>
      </c>
    </row>
    <row r="376" spans="2:65" s="1" customFormat="1" ht="24.2" customHeight="1">
      <c r="B376" s="32"/>
      <c r="C376" s="136" t="s">
        <v>825</v>
      </c>
      <c r="D376" s="136" t="s">
        <v>150</v>
      </c>
      <c r="E376" s="137" t="s">
        <v>516</v>
      </c>
      <c r="F376" s="138" t="s">
        <v>517</v>
      </c>
      <c r="G376" s="139" t="s">
        <v>153</v>
      </c>
      <c r="H376" s="140">
        <v>15.5</v>
      </c>
      <c r="I376" s="141"/>
      <c r="J376" s="142">
        <f>ROUND(I376*H376,2)</f>
        <v>0</v>
      </c>
      <c r="K376" s="138" t="s">
        <v>154</v>
      </c>
      <c r="L376" s="32"/>
      <c r="M376" s="143" t="s">
        <v>1</v>
      </c>
      <c r="N376" s="144" t="s">
        <v>44</v>
      </c>
      <c r="P376" s="145">
        <f>O376*H376</f>
        <v>0</v>
      </c>
      <c r="Q376" s="145">
        <v>0</v>
      </c>
      <c r="R376" s="145">
        <f>Q376*H376</f>
        <v>0</v>
      </c>
      <c r="S376" s="145">
        <v>0</v>
      </c>
      <c r="T376" s="146">
        <f>S376*H376</f>
        <v>0</v>
      </c>
      <c r="AR376" s="147" t="s">
        <v>155</v>
      </c>
      <c r="AT376" s="147" t="s">
        <v>150</v>
      </c>
      <c r="AU376" s="147" t="s">
        <v>156</v>
      </c>
      <c r="AY376" s="17" t="s">
        <v>146</v>
      </c>
      <c r="BE376" s="148">
        <f>IF(N376="základní",J376,0)</f>
        <v>0</v>
      </c>
      <c r="BF376" s="148">
        <f>IF(N376="snížená",J376,0)</f>
        <v>0</v>
      </c>
      <c r="BG376" s="148">
        <f>IF(N376="zákl. přenesená",J376,0)</f>
        <v>0</v>
      </c>
      <c r="BH376" s="148">
        <f>IF(N376="sníž. přenesená",J376,0)</f>
        <v>0</v>
      </c>
      <c r="BI376" s="148">
        <f>IF(N376="nulová",J376,0)</f>
        <v>0</v>
      </c>
      <c r="BJ376" s="17" t="s">
        <v>86</v>
      </c>
      <c r="BK376" s="148">
        <f>ROUND(I376*H376,2)</f>
        <v>0</v>
      </c>
      <c r="BL376" s="17" t="s">
        <v>155</v>
      </c>
      <c r="BM376" s="147" t="s">
        <v>826</v>
      </c>
    </row>
    <row r="377" spans="2:65" s="13" customFormat="1" ht="22.5">
      <c r="B377" s="156"/>
      <c r="D377" s="150" t="s">
        <v>158</v>
      </c>
      <c r="E377" s="157" t="s">
        <v>1</v>
      </c>
      <c r="F377" s="158" t="s">
        <v>827</v>
      </c>
      <c r="H377" s="159">
        <v>15.5</v>
      </c>
      <c r="I377" s="160"/>
      <c r="L377" s="156"/>
      <c r="M377" s="161"/>
      <c r="T377" s="162"/>
      <c r="AT377" s="157" t="s">
        <v>158</v>
      </c>
      <c r="AU377" s="157" t="s">
        <v>156</v>
      </c>
      <c r="AV377" s="13" t="s">
        <v>88</v>
      </c>
      <c r="AW377" s="13" t="s">
        <v>34</v>
      </c>
      <c r="AX377" s="13" t="s">
        <v>86</v>
      </c>
      <c r="AY377" s="157" t="s">
        <v>146</v>
      </c>
    </row>
    <row r="378" spans="2:65" s="1" customFormat="1" ht="16.5" customHeight="1">
      <c r="B378" s="32"/>
      <c r="C378" s="177" t="s">
        <v>828</v>
      </c>
      <c r="D378" s="177" t="s">
        <v>227</v>
      </c>
      <c r="E378" s="178" t="s">
        <v>829</v>
      </c>
      <c r="F378" s="179" t="s">
        <v>830</v>
      </c>
      <c r="G378" s="180" t="s">
        <v>171</v>
      </c>
      <c r="H378" s="181">
        <v>31.774999999999999</v>
      </c>
      <c r="I378" s="182"/>
      <c r="J378" s="183">
        <f>ROUND(I378*H378,2)</f>
        <v>0</v>
      </c>
      <c r="K378" s="179" t="s">
        <v>1</v>
      </c>
      <c r="L378" s="184"/>
      <c r="M378" s="185" t="s">
        <v>1</v>
      </c>
      <c r="N378" s="186" t="s">
        <v>44</v>
      </c>
      <c r="P378" s="145">
        <f>O378*H378</f>
        <v>0</v>
      </c>
      <c r="Q378" s="145">
        <v>1</v>
      </c>
      <c r="R378" s="145">
        <f>Q378*H378</f>
        <v>31.774999999999999</v>
      </c>
      <c r="S378" s="145">
        <v>0</v>
      </c>
      <c r="T378" s="146">
        <f>S378*H378</f>
        <v>0</v>
      </c>
      <c r="AR378" s="147" t="s">
        <v>206</v>
      </c>
      <c r="AT378" s="147" t="s">
        <v>227</v>
      </c>
      <c r="AU378" s="147" t="s">
        <v>156</v>
      </c>
      <c r="AY378" s="17" t="s">
        <v>146</v>
      </c>
      <c r="BE378" s="148">
        <f>IF(N378="základní",J378,0)</f>
        <v>0</v>
      </c>
      <c r="BF378" s="148">
        <f>IF(N378="snížená",J378,0)</f>
        <v>0</v>
      </c>
      <c r="BG378" s="148">
        <f>IF(N378="zákl. přenesená",J378,0)</f>
        <v>0</v>
      </c>
      <c r="BH378" s="148">
        <f>IF(N378="sníž. přenesená",J378,0)</f>
        <v>0</v>
      </c>
      <c r="BI378" s="148">
        <f>IF(N378="nulová",J378,0)</f>
        <v>0</v>
      </c>
      <c r="BJ378" s="17" t="s">
        <v>86</v>
      </c>
      <c r="BK378" s="148">
        <f>ROUND(I378*H378,2)</f>
        <v>0</v>
      </c>
      <c r="BL378" s="17" t="s">
        <v>155</v>
      </c>
      <c r="BM378" s="147" t="s">
        <v>831</v>
      </c>
    </row>
    <row r="379" spans="2:65" s="13" customFormat="1" ht="22.5">
      <c r="B379" s="156"/>
      <c r="D379" s="150" t="s">
        <v>158</v>
      </c>
      <c r="E379" s="157" t="s">
        <v>1</v>
      </c>
      <c r="F379" s="158" t="s">
        <v>832</v>
      </c>
      <c r="H379" s="159">
        <v>31.774999999999999</v>
      </c>
      <c r="I379" s="160"/>
      <c r="L379" s="156"/>
      <c r="M379" s="161"/>
      <c r="T379" s="162"/>
      <c r="AT379" s="157" t="s">
        <v>158</v>
      </c>
      <c r="AU379" s="157" t="s">
        <v>156</v>
      </c>
      <c r="AV379" s="13" t="s">
        <v>88</v>
      </c>
      <c r="AW379" s="13" t="s">
        <v>34</v>
      </c>
      <c r="AX379" s="13" t="s">
        <v>86</v>
      </c>
      <c r="AY379" s="157" t="s">
        <v>146</v>
      </c>
    </row>
    <row r="380" spans="2:65" s="1" customFormat="1" ht="33" customHeight="1">
      <c r="B380" s="32"/>
      <c r="C380" s="136" t="s">
        <v>833</v>
      </c>
      <c r="D380" s="136" t="s">
        <v>150</v>
      </c>
      <c r="E380" s="137" t="s">
        <v>834</v>
      </c>
      <c r="F380" s="138" t="s">
        <v>835</v>
      </c>
      <c r="G380" s="139" t="s">
        <v>153</v>
      </c>
      <c r="H380" s="140">
        <v>207.45</v>
      </c>
      <c r="I380" s="141"/>
      <c r="J380" s="142">
        <f>ROUND(I380*H380,2)</f>
        <v>0</v>
      </c>
      <c r="K380" s="138" t="s">
        <v>154</v>
      </c>
      <c r="L380" s="32"/>
      <c r="M380" s="143" t="s">
        <v>1</v>
      </c>
      <c r="N380" s="144" t="s">
        <v>44</v>
      </c>
      <c r="P380" s="145">
        <f>O380*H380</f>
        <v>0</v>
      </c>
      <c r="Q380" s="145">
        <v>0</v>
      </c>
      <c r="R380" s="145">
        <f>Q380*H380</f>
        <v>0</v>
      </c>
      <c r="S380" s="145">
        <v>0</v>
      </c>
      <c r="T380" s="146">
        <f>S380*H380</f>
        <v>0</v>
      </c>
      <c r="AR380" s="147" t="s">
        <v>155</v>
      </c>
      <c r="AT380" s="147" t="s">
        <v>150</v>
      </c>
      <c r="AU380" s="147" t="s">
        <v>156</v>
      </c>
      <c r="AY380" s="17" t="s">
        <v>146</v>
      </c>
      <c r="BE380" s="148">
        <f>IF(N380="základní",J380,0)</f>
        <v>0</v>
      </c>
      <c r="BF380" s="148">
        <f>IF(N380="snížená",J380,0)</f>
        <v>0</v>
      </c>
      <c r="BG380" s="148">
        <f>IF(N380="zákl. přenesená",J380,0)</f>
        <v>0</v>
      </c>
      <c r="BH380" s="148">
        <f>IF(N380="sníž. přenesená",J380,0)</f>
        <v>0</v>
      </c>
      <c r="BI380" s="148">
        <f>IF(N380="nulová",J380,0)</f>
        <v>0</v>
      </c>
      <c r="BJ380" s="17" t="s">
        <v>86</v>
      </c>
      <c r="BK380" s="148">
        <f>ROUND(I380*H380,2)</f>
        <v>0</v>
      </c>
      <c r="BL380" s="17" t="s">
        <v>155</v>
      </c>
      <c r="BM380" s="147" t="s">
        <v>836</v>
      </c>
    </row>
    <row r="381" spans="2:65" s="13" customFormat="1" ht="22.5">
      <c r="B381" s="156"/>
      <c r="D381" s="150" t="s">
        <v>158</v>
      </c>
      <c r="E381" s="157" t="s">
        <v>1</v>
      </c>
      <c r="F381" s="158" t="s">
        <v>837</v>
      </c>
      <c r="H381" s="159">
        <v>199.45</v>
      </c>
      <c r="I381" s="160"/>
      <c r="L381" s="156"/>
      <c r="M381" s="161"/>
      <c r="T381" s="162"/>
      <c r="AT381" s="157" t="s">
        <v>158</v>
      </c>
      <c r="AU381" s="157" t="s">
        <v>156</v>
      </c>
      <c r="AV381" s="13" t="s">
        <v>88</v>
      </c>
      <c r="AW381" s="13" t="s">
        <v>34</v>
      </c>
      <c r="AX381" s="13" t="s">
        <v>79</v>
      </c>
      <c r="AY381" s="157" t="s">
        <v>146</v>
      </c>
    </row>
    <row r="382" spans="2:65" s="13" customFormat="1" ht="11.25">
      <c r="B382" s="156"/>
      <c r="D382" s="150" t="s">
        <v>158</v>
      </c>
      <c r="E382" s="157" t="s">
        <v>1</v>
      </c>
      <c r="F382" s="158" t="s">
        <v>498</v>
      </c>
      <c r="H382" s="159">
        <v>8</v>
      </c>
      <c r="I382" s="160"/>
      <c r="L382" s="156"/>
      <c r="M382" s="161"/>
      <c r="T382" s="162"/>
      <c r="AT382" s="157" t="s">
        <v>158</v>
      </c>
      <c r="AU382" s="157" t="s">
        <v>156</v>
      </c>
      <c r="AV382" s="13" t="s">
        <v>88</v>
      </c>
      <c r="AW382" s="13" t="s">
        <v>34</v>
      </c>
      <c r="AX382" s="13" t="s">
        <v>79</v>
      </c>
      <c r="AY382" s="157" t="s">
        <v>146</v>
      </c>
    </row>
    <row r="383" spans="2:65" s="14" customFormat="1" ht="11.25">
      <c r="B383" s="163"/>
      <c r="D383" s="150" t="s">
        <v>158</v>
      </c>
      <c r="E383" s="164" t="s">
        <v>1</v>
      </c>
      <c r="F383" s="165" t="s">
        <v>183</v>
      </c>
      <c r="H383" s="166">
        <v>207.45</v>
      </c>
      <c r="I383" s="167"/>
      <c r="L383" s="163"/>
      <c r="M383" s="168"/>
      <c r="T383" s="169"/>
      <c r="AT383" s="164" t="s">
        <v>158</v>
      </c>
      <c r="AU383" s="164" t="s">
        <v>156</v>
      </c>
      <c r="AV383" s="14" t="s">
        <v>155</v>
      </c>
      <c r="AW383" s="14" t="s">
        <v>34</v>
      </c>
      <c r="AX383" s="14" t="s">
        <v>86</v>
      </c>
      <c r="AY383" s="164" t="s">
        <v>146</v>
      </c>
    </row>
    <row r="384" spans="2:65" s="1" customFormat="1" ht="24.2" customHeight="1">
      <c r="B384" s="32"/>
      <c r="C384" s="136" t="s">
        <v>838</v>
      </c>
      <c r="D384" s="136" t="s">
        <v>150</v>
      </c>
      <c r="E384" s="137" t="s">
        <v>839</v>
      </c>
      <c r="F384" s="138" t="s">
        <v>840</v>
      </c>
      <c r="G384" s="139" t="s">
        <v>177</v>
      </c>
      <c r="H384" s="140">
        <v>869.07500000000005</v>
      </c>
      <c r="I384" s="141"/>
      <c r="J384" s="142">
        <f>ROUND(I384*H384,2)</f>
        <v>0</v>
      </c>
      <c r="K384" s="138" t="s">
        <v>154</v>
      </c>
      <c r="L384" s="32"/>
      <c r="M384" s="143" t="s">
        <v>1</v>
      </c>
      <c r="N384" s="144" t="s">
        <v>44</v>
      </c>
      <c r="P384" s="145">
        <f>O384*H384</f>
        <v>0</v>
      </c>
      <c r="Q384" s="145">
        <v>1.7000000000000001E-4</v>
      </c>
      <c r="R384" s="145">
        <f>Q384*H384</f>
        <v>0.14774275000000001</v>
      </c>
      <c r="S384" s="145">
        <v>0</v>
      </c>
      <c r="T384" s="146">
        <f>S384*H384</f>
        <v>0</v>
      </c>
      <c r="AR384" s="147" t="s">
        <v>155</v>
      </c>
      <c r="AT384" s="147" t="s">
        <v>150</v>
      </c>
      <c r="AU384" s="147" t="s">
        <v>156</v>
      </c>
      <c r="AY384" s="17" t="s">
        <v>146</v>
      </c>
      <c r="BE384" s="148">
        <f>IF(N384="základní",J384,0)</f>
        <v>0</v>
      </c>
      <c r="BF384" s="148">
        <f>IF(N384="snížená",J384,0)</f>
        <v>0</v>
      </c>
      <c r="BG384" s="148">
        <f>IF(N384="zákl. přenesená",J384,0)</f>
        <v>0</v>
      </c>
      <c r="BH384" s="148">
        <f>IF(N384="sníž. přenesená",J384,0)</f>
        <v>0</v>
      </c>
      <c r="BI384" s="148">
        <f>IF(N384="nulová",J384,0)</f>
        <v>0</v>
      </c>
      <c r="BJ384" s="17" t="s">
        <v>86</v>
      </c>
      <c r="BK384" s="148">
        <f>ROUND(I384*H384,2)</f>
        <v>0</v>
      </c>
      <c r="BL384" s="17" t="s">
        <v>155</v>
      </c>
      <c r="BM384" s="147" t="s">
        <v>841</v>
      </c>
    </row>
    <row r="385" spans="2:65" s="13" customFormat="1" ht="11.25">
      <c r="B385" s="156"/>
      <c r="D385" s="150" t="s">
        <v>158</v>
      </c>
      <c r="E385" s="157" t="s">
        <v>1</v>
      </c>
      <c r="F385" s="158" t="s">
        <v>842</v>
      </c>
      <c r="H385" s="159">
        <v>170.5</v>
      </c>
      <c r="I385" s="160"/>
      <c r="L385" s="156"/>
      <c r="M385" s="161"/>
      <c r="T385" s="162"/>
      <c r="AT385" s="157" t="s">
        <v>158</v>
      </c>
      <c r="AU385" s="157" t="s">
        <v>156</v>
      </c>
      <c r="AV385" s="13" t="s">
        <v>88</v>
      </c>
      <c r="AW385" s="13" t="s">
        <v>34</v>
      </c>
      <c r="AX385" s="13" t="s">
        <v>79</v>
      </c>
      <c r="AY385" s="157" t="s">
        <v>146</v>
      </c>
    </row>
    <row r="386" spans="2:65" s="12" customFormat="1" ht="11.25">
      <c r="B386" s="149"/>
      <c r="D386" s="150" t="s">
        <v>158</v>
      </c>
      <c r="E386" s="151" t="s">
        <v>1</v>
      </c>
      <c r="F386" s="152" t="s">
        <v>843</v>
      </c>
      <c r="H386" s="151" t="s">
        <v>1</v>
      </c>
      <c r="I386" s="153"/>
      <c r="L386" s="149"/>
      <c r="M386" s="154"/>
      <c r="T386" s="155"/>
      <c r="AT386" s="151" t="s">
        <v>158</v>
      </c>
      <c r="AU386" s="151" t="s">
        <v>156</v>
      </c>
      <c r="AV386" s="12" t="s">
        <v>86</v>
      </c>
      <c r="AW386" s="12" t="s">
        <v>34</v>
      </c>
      <c r="AX386" s="12" t="s">
        <v>79</v>
      </c>
      <c r="AY386" s="151" t="s">
        <v>146</v>
      </c>
    </row>
    <row r="387" spans="2:65" s="13" customFormat="1" ht="22.5">
      <c r="B387" s="156"/>
      <c r="D387" s="150" t="s">
        <v>158</v>
      </c>
      <c r="E387" s="157" t="s">
        <v>1</v>
      </c>
      <c r="F387" s="158" t="s">
        <v>844</v>
      </c>
      <c r="H387" s="159">
        <v>299.17500000000001</v>
      </c>
      <c r="I387" s="160"/>
      <c r="L387" s="156"/>
      <c r="M387" s="161"/>
      <c r="T387" s="162"/>
      <c r="AT387" s="157" t="s">
        <v>158</v>
      </c>
      <c r="AU387" s="157" t="s">
        <v>156</v>
      </c>
      <c r="AV387" s="13" t="s">
        <v>88</v>
      </c>
      <c r="AW387" s="13" t="s">
        <v>34</v>
      </c>
      <c r="AX387" s="13" t="s">
        <v>79</v>
      </c>
      <c r="AY387" s="157" t="s">
        <v>146</v>
      </c>
    </row>
    <row r="388" spans="2:65" s="13" customFormat="1" ht="11.25">
      <c r="B388" s="156"/>
      <c r="D388" s="150" t="s">
        <v>158</v>
      </c>
      <c r="E388" s="157" t="s">
        <v>1</v>
      </c>
      <c r="F388" s="158" t="s">
        <v>845</v>
      </c>
      <c r="H388" s="159">
        <v>12</v>
      </c>
      <c r="I388" s="160"/>
      <c r="L388" s="156"/>
      <c r="M388" s="161"/>
      <c r="T388" s="162"/>
      <c r="AT388" s="157" t="s">
        <v>158</v>
      </c>
      <c r="AU388" s="157" t="s">
        <v>156</v>
      </c>
      <c r="AV388" s="13" t="s">
        <v>88</v>
      </c>
      <c r="AW388" s="13" t="s">
        <v>34</v>
      </c>
      <c r="AX388" s="13" t="s">
        <v>79</v>
      </c>
      <c r="AY388" s="157" t="s">
        <v>146</v>
      </c>
    </row>
    <row r="389" spans="2:65" s="12" customFormat="1" ht="11.25">
      <c r="B389" s="149"/>
      <c r="D389" s="150" t="s">
        <v>158</v>
      </c>
      <c r="E389" s="151" t="s">
        <v>1</v>
      </c>
      <c r="F389" s="152" t="s">
        <v>846</v>
      </c>
      <c r="H389" s="151" t="s">
        <v>1</v>
      </c>
      <c r="I389" s="153"/>
      <c r="L389" s="149"/>
      <c r="M389" s="154"/>
      <c r="T389" s="155"/>
      <c r="AT389" s="151" t="s">
        <v>158</v>
      </c>
      <c r="AU389" s="151" t="s">
        <v>156</v>
      </c>
      <c r="AV389" s="12" t="s">
        <v>86</v>
      </c>
      <c r="AW389" s="12" t="s">
        <v>34</v>
      </c>
      <c r="AX389" s="12" t="s">
        <v>79</v>
      </c>
      <c r="AY389" s="151" t="s">
        <v>146</v>
      </c>
    </row>
    <row r="390" spans="2:65" s="13" customFormat="1" ht="22.5">
      <c r="B390" s="156"/>
      <c r="D390" s="150" t="s">
        <v>158</v>
      </c>
      <c r="E390" s="157" t="s">
        <v>1</v>
      </c>
      <c r="F390" s="158" t="s">
        <v>847</v>
      </c>
      <c r="H390" s="159">
        <v>310</v>
      </c>
      <c r="I390" s="160"/>
      <c r="L390" s="156"/>
      <c r="M390" s="161"/>
      <c r="T390" s="162"/>
      <c r="AT390" s="157" t="s">
        <v>158</v>
      </c>
      <c r="AU390" s="157" t="s">
        <v>156</v>
      </c>
      <c r="AV390" s="13" t="s">
        <v>88</v>
      </c>
      <c r="AW390" s="13" t="s">
        <v>34</v>
      </c>
      <c r="AX390" s="13" t="s">
        <v>79</v>
      </c>
      <c r="AY390" s="157" t="s">
        <v>146</v>
      </c>
    </row>
    <row r="391" spans="2:65" s="13" customFormat="1" ht="11.25">
      <c r="B391" s="156"/>
      <c r="D391" s="150" t="s">
        <v>158</v>
      </c>
      <c r="E391" s="157" t="s">
        <v>1</v>
      </c>
      <c r="F391" s="158" t="s">
        <v>511</v>
      </c>
      <c r="H391" s="159">
        <v>32</v>
      </c>
      <c r="I391" s="160"/>
      <c r="L391" s="156"/>
      <c r="M391" s="161"/>
      <c r="T391" s="162"/>
      <c r="AT391" s="157" t="s">
        <v>158</v>
      </c>
      <c r="AU391" s="157" t="s">
        <v>156</v>
      </c>
      <c r="AV391" s="13" t="s">
        <v>88</v>
      </c>
      <c r="AW391" s="13" t="s">
        <v>34</v>
      </c>
      <c r="AX391" s="13" t="s">
        <v>79</v>
      </c>
      <c r="AY391" s="157" t="s">
        <v>146</v>
      </c>
    </row>
    <row r="392" spans="2:65" s="13" customFormat="1" ht="22.5">
      <c r="B392" s="156"/>
      <c r="D392" s="150" t="s">
        <v>158</v>
      </c>
      <c r="E392" s="157" t="s">
        <v>1</v>
      </c>
      <c r="F392" s="158" t="s">
        <v>848</v>
      </c>
      <c r="H392" s="159">
        <v>45.4</v>
      </c>
      <c r="I392" s="160"/>
      <c r="L392" s="156"/>
      <c r="M392" s="161"/>
      <c r="T392" s="162"/>
      <c r="AT392" s="157" t="s">
        <v>158</v>
      </c>
      <c r="AU392" s="157" t="s">
        <v>156</v>
      </c>
      <c r="AV392" s="13" t="s">
        <v>88</v>
      </c>
      <c r="AW392" s="13" t="s">
        <v>34</v>
      </c>
      <c r="AX392" s="13" t="s">
        <v>79</v>
      </c>
      <c r="AY392" s="157" t="s">
        <v>146</v>
      </c>
    </row>
    <row r="393" spans="2:65" s="14" customFormat="1" ht="11.25">
      <c r="B393" s="163"/>
      <c r="D393" s="150" t="s">
        <v>158</v>
      </c>
      <c r="E393" s="164" t="s">
        <v>1</v>
      </c>
      <c r="F393" s="165" t="s">
        <v>183</v>
      </c>
      <c r="H393" s="166">
        <v>869.07500000000005</v>
      </c>
      <c r="I393" s="167"/>
      <c r="L393" s="163"/>
      <c r="M393" s="168"/>
      <c r="T393" s="169"/>
      <c r="AT393" s="164" t="s">
        <v>158</v>
      </c>
      <c r="AU393" s="164" t="s">
        <v>156</v>
      </c>
      <c r="AV393" s="14" t="s">
        <v>155</v>
      </c>
      <c r="AW393" s="14" t="s">
        <v>34</v>
      </c>
      <c r="AX393" s="14" t="s">
        <v>86</v>
      </c>
      <c r="AY393" s="164" t="s">
        <v>146</v>
      </c>
    </row>
    <row r="394" spans="2:65" s="1" customFormat="1" ht="24.2" customHeight="1">
      <c r="B394" s="32"/>
      <c r="C394" s="177" t="s">
        <v>849</v>
      </c>
      <c r="D394" s="177" t="s">
        <v>227</v>
      </c>
      <c r="E394" s="178" t="s">
        <v>850</v>
      </c>
      <c r="F394" s="179" t="s">
        <v>851</v>
      </c>
      <c r="G394" s="180" t="s">
        <v>177</v>
      </c>
      <c r="H394" s="181">
        <v>999.43600000000004</v>
      </c>
      <c r="I394" s="182"/>
      <c r="J394" s="183">
        <f>ROUND(I394*H394,2)</f>
        <v>0</v>
      </c>
      <c r="K394" s="179" t="s">
        <v>154</v>
      </c>
      <c r="L394" s="184"/>
      <c r="M394" s="185" t="s">
        <v>1</v>
      </c>
      <c r="N394" s="186" t="s">
        <v>44</v>
      </c>
      <c r="P394" s="145">
        <f>O394*H394</f>
        <v>0</v>
      </c>
      <c r="Q394" s="145">
        <v>2.9999999999999997E-4</v>
      </c>
      <c r="R394" s="145">
        <f>Q394*H394</f>
        <v>0.29983080000000001</v>
      </c>
      <c r="S394" s="145">
        <v>0</v>
      </c>
      <c r="T394" s="146">
        <f>S394*H394</f>
        <v>0</v>
      </c>
      <c r="AR394" s="147" t="s">
        <v>206</v>
      </c>
      <c r="AT394" s="147" t="s">
        <v>227</v>
      </c>
      <c r="AU394" s="147" t="s">
        <v>156</v>
      </c>
      <c r="AY394" s="17" t="s">
        <v>146</v>
      </c>
      <c r="BE394" s="148">
        <f>IF(N394="základní",J394,0)</f>
        <v>0</v>
      </c>
      <c r="BF394" s="148">
        <f>IF(N394="snížená",J394,0)</f>
        <v>0</v>
      </c>
      <c r="BG394" s="148">
        <f>IF(N394="zákl. přenesená",J394,0)</f>
        <v>0</v>
      </c>
      <c r="BH394" s="148">
        <f>IF(N394="sníž. přenesená",J394,0)</f>
        <v>0</v>
      </c>
      <c r="BI394" s="148">
        <f>IF(N394="nulová",J394,0)</f>
        <v>0</v>
      </c>
      <c r="BJ394" s="17" t="s">
        <v>86</v>
      </c>
      <c r="BK394" s="148">
        <f>ROUND(I394*H394,2)</f>
        <v>0</v>
      </c>
      <c r="BL394" s="17" t="s">
        <v>155</v>
      </c>
      <c r="BM394" s="147" t="s">
        <v>852</v>
      </c>
    </row>
    <row r="395" spans="2:65" s="13" customFormat="1" ht="11.25">
      <c r="B395" s="156"/>
      <c r="D395" s="150" t="s">
        <v>158</v>
      </c>
      <c r="E395" s="157" t="s">
        <v>1</v>
      </c>
      <c r="F395" s="158" t="s">
        <v>842</v>
      </c>
      <c r="H395" s="159">
        <v>170.5</v>
      </c>
      <c r="I395" s="160"/>
      <c r="L395" s="156"/>
      <c r="M395" s="161"/>
      <c r="T395" s="162"/>
      <c r="AT395" s="157" t="s">
        <v>158</v>
      </c>
      <c r="AU395" s="157" t="s">
        <v>156</v>
      </c>
      <c r="AV395" s="13" t="s">
        <v>88</v>
      </c>
      <c r="AW395" s="13" t="s">
        <v>34</v>
      </c>
      <c r="AX395" s="13" t="s">
        <v>79</v>
      </c>
      <c r="AY395" s="157" t="s">
        <v>146</v>
      </c>
    </row>
    <row r="396" spans="2:65" s="12" customFormat="1" ht="11.25">
      <c r="B396" s="149"/>
      <c r="D396" s="150" t="s">
        <v>158</v>
      </c>
      <c r="E396" s="151" t="s">
        <v>1</v>
      </c>
      <c r="F396" s="152" t="s">
        <v>843</v>
      </c>
      <c r="H396" s="151" t="s">
        <v>1</v>
      </c>
      <c r="I396" s="153"/>
      <c r="L396" s="149"/>
      <c r="M396" s="154"/>
      <c r="T396" s="155"/>
      <c r="AT396" s="151" t="s">
        <v>158</v>
      </c>
      <c r="AU396" s="151" t="s">
        <v>156</v>
      </c>
      <c r="AV396" s="12" t="s">
        <v>86</v>
      </c>
      <c r="AW396" s="12" t="s">
        <v>34</v>
      </c>
      <c r="AX396" s="12" t="s">
        <v>79</v>
      </c>
      <c r="AY396" s="151" t="s">
        <v>146</v>
      </c>
    </row>
    <row r="397" spans="2:65" s="13" customFormat="1" ht="22.5">
      <c r="B397" s="156"/>
      <c r="D397" s="150" t="s">
        <v>158</v>
      </c>
      <c r="E397" s="157" t="s">
        <v>1</v>
      </c>
      <c r="F397" s="158" t="s">
        <v>844</v>
      </c>
      <c r="H397" s="159">
        <v>299.17500000000001</v>
      </c>
      <c r="I397" s="160"/>
      <c r="L397" s="156"/>
      <c r="M397" s="161"/>
      <c r="T397" s="162"/>
      <c r="AT397" s="157" t="s">
        <v>158</v>
      </c>
      <c r="AU397" s="157" t="s">
        <v>156</v>
      </c>
      <c r="AV397" s="13" t="s">
        <v>88</v>
      </c>
      <c r="AW397" s="13" t="s">
        <v>34</v>
      </c>
      <c r="AX397" s="13" t="s">
        <v>79</v>
      </c>
      <c r="AY397" s="157" t="s">
        <v>146</v>
      </c>
    </row>
    <row r="398" spans="2:65" s="13" customFormat="1" ht="11.25">
      <c r="B398" s="156"/>
      <c r="D398" s="150" t="s">
        <v>158</v>
      </c>
      <c r="E398" s="157" t="s">
        <v>1</v>
      </c>
      <c r="F398" s="158" t="s">
        <v>845</v>
      </c>
      <c r="H398" s="159">
        <v>12</v>
      </c>
      <c r="I398" s="160"/>
      <c r="L398" s="156"/>
      <c r="M398" s="161"/>
      <c r="T398" s="162"/>
      <c r="AT398" s="157" t="s">
        <v>158</v>
      </c>
      <c r="AU398" s="157" t="s">
        <v>156</v>
      </c>
      <c r="AV398" s="13" t="s">
        <v>88</v>
      </c>
      <c r="AW398" s="13" t="s">
        <v>34</v>
      </c>
      <c r="AX398" s="13" t="s">
        <v>79</v>
      </c>
      <c r="AY398" s="157" t="s">
        <v>146</v>
      </c>
    </row>
    <row r="399" spans="2:65" s="12" customFormat="1" ht="11.25">
      <c r="B399" s="149"/>
      <c r="D399" s="150" t="s">
        <v>158</v>
      </c>
      <c r="E399" s="151" t="s">
        <v>1</v>
      </c>
      <c r="F399" s="152" t="s">
        <v>846</v>
      </c>
      <c r="H399" s="151" t="s">
        <v>1</v>
      </c>
      <c r="I399" s="153"/>
      <c r="L399" s="149"/>
      <c r="M399" s="154"/>
      <c r="T399" s="155"/>
      <c r="AT399" s="151" t="s">
        <v>158</v>
      </c>
      <c r="AU399" s="151" t="s">
        <v>156</v>
      </c>
      <c r="AV399" s="12" t="s">
        <v>86</v>
      </c>
      <c r="AW399" s="12" t="s">
        <v>34</v>
      </c>
      <c r="AX399" s="12" t="s">
        <v>79</v>
      </c>
      <c r="AY399" s="151" t="s">
        <v>146</v>
      </c>
    </row>
    <row r="400" spans="2:65" s="13" customFormat="1" ht="22.5">
      <c r="B400" s="156"/>
      <c r="D400" s="150" t="s">
        <v>158</v>
      </c>
      <c r="E400" s="157" t="s">
        <v>1</v>
      </c>
      <c r="F400" s="158" t="s">
        <v>847</v>
      </c>
      <c r="H400" s="159">
        <v>310</v>
      </c>
      <c r="I400" s="160"/>
      <c r="L400" s="156"/>
      <c r="M400" s="161"/>
      <c r="T400" s="162"/>
      <c r="AT400" s="157" t="s">
        <v>158</v>
      </c>
      <c r="AU400" s="157" t="s">
        <v>156</v>
      </c>
      <c r="AV400" s="13" t="s">
        <v>88</v>
      </c>
      <c r="AW400" s="13" t="s">
        <v>34</v>
      </c>
      <c r="AX400" s="13" t="s">
        <v>79</v>
      </c>
      <c r="AY400" s="157" t="s">
        <v>146</v>
      </c>
    </row>
    <row r="401" spans="2:65" s="13" customFormat="1" ht="11.25">
      <c r="B401" s="156"/>
      <c r="D401" s="150" t="s">
        <v>158</v>
      </c>
      <c r="E401" s="157" t="s">
        <v>1</v>
      </c>
      <c r="F401" s="158" t="s">
        <v>511</v>
      </c>
      <c r="H401" s="159">
        <v>32</v>
      </c>
      <c r="I401" s="160"/>
      <c r="L401" s="156"/>
      <c r="M401" s="161"/>
      <c r="T401" s="162"/>
      <c r="AT401" s="157" t="s">
        <v>158</v>
      </c>
      <c r="AU401" s="157" t="s">
        <v>156</v>
      </c>
      <c r="AV401" s="13" t="s">
        <v>88</v>
      </c>
      <c r="AW401" s="13" t="s">
        <v>34</v>
      </c>
      <c r="AX401" s="13" t="s">
        <v>79</v>
      </c>
      <c r="AY401" s="157" t="s">
        <v>146</v>
      </c>
    </row>
    <row r="402" spans="2:65" s="13" customFormat="1" ht="22.5">
      <c r="B402" s="156"/>
      <c r="D402" s="150" t="s">
        <v>158</v>
      </c>
      <c r="E402" s="157" t="s">
        <v>1</v>
      </c>
      <c r="F402" s="158" t="s">
        <v>848</v>
      </c>
      <c r="H402" s="159">
        <v>45.4</v>
      </c>
      <c r="I402" s="160"/>
      <c r="L402" s="156"/>
      <c r="M402" s="161"/>
      <c r="T402" s="162"/>
      <c r="AT402" s="157" t="s">
        <v>158</v>
      </c>
      <c r="AU402" s="157" t="s">
        <v>156</v>
      </c>
      <c r="AV402" s="13" t="s">
        <v>88</v>
      </c>
      <c r="AW402" s="13" t="s">
        <v>34</v>
      </c>
      <c r="AX402" s="13" t="s">
        <v>79</v>
      </c>
      <c r="AY402" s="157" t="s">
        <v>146</v>
      </c>
    </row>
    <row r="403" spans="2:65" s="15" customFormat="1" ht="11.25">
      <c r="B403" s="170"/>
      <c r="D403" s="150" t="s">
        <v>158</v>
      </c>
      <c r="E403" s="171" t="s">
        <v>1</v>
      </c>
      <c r="F403" s="172" t="s">
        <v>192</v>
      </c>
      <c r="H403" s="173">
        <v>869.07500000000005</v>
      </c>
      <c r="I403" s="174"/>
      <c r="L403" s="170"/>
      <c r="M403" s="175"/>
      <c r="T403" s="176"/>
      <c r="AT403" s="171" t="s">
        <v>158</v>
      </c>
      <c r="AU403" s="171" t="s">
        <v>156</v>
      </c>
      <c r="AV403" s="15" t="s">
        <v>156</v>
      </c>
      <c r="AW403" s="15" t="s">
        <v>34</v>
      </c>
      <c r="AX403" s="15" t="s">
        <v>79</v>
      </c>
      <c r="AY403" s="171" t="s">
        <v>146</v>
      </c>
    </row>
    <row r="404" spans="2:65" s="13" customFormat="1" ht="11.25">
      <c r="B404" s="156"/>
      <c r="D404" s="150" t="s">
        <v>158</v>
      </c>
      <c r="E404" s="157" t="s">
        <v>1</v>
      </c>
      <c r="F404" s="158" t="s">
        <v>853</v>
      </c>
      <c r="H404" s="159">
        <v>130.36099999999999</v>
      </c>
      <c r="I404" s="160"/>
      <c r="L404" s="156"/>
      <c r="M404" s="161"/>
      <c r="T404" s="162"/>
      <c r="AT404" s="157" t="s">
        <v>158</v>
      </c>
      <c r="AU404" s="157" t="s">
        <v>156</v>
      </c>
      <c r="AV404" s="13" t="s">
        <v>88</v>
      </c>
      <c r="AW404" s="13" t="s">
        <v>34</v>
      </c>
      <c r="AX404" s="13" t="s">
        <v>79</v>
      </c>
      <c r="AY404" s="157" t="s">
        <v>146</v>
      </c>
    </row>
    <row r="405" spans="2:65" s="14" customFormat="1" ht="11.25">
      <c r="B405" s="163"/>
      <c r="D405" s="150" t="s">
        <v>158</v>
      </c>
      <c r="E405" s="164" t="s">
        <v>1</v>
      </c>
      <c r="F405" s="165" t="s">
        <v>183</v>
      </c>
      <c r="H405" s="166">
        <v>999.43600000000004</v>
      </c>
      <c r="I405" s="167"/>
      <c r="L405" s="163"/>
      <c r="M405" s="168"/>
      <c r="T405" s="169"/>
      <c r="AT405" s="164" t="s">
        <v>158</v>
      </c>
      <c r="AU405" s="164" t="s">
        <v>156</v>
      </c>
      <c r="AV405" s="14" t="s">
        <v>155</v>
      </c>
      <c r="AW405" s="14" t="s">
        <v>34</v>
      </c>
      <c r="AX405" s="14" t="s">
        <v>86</v>
      </c>
      <c r="AY405" s="164" t="s">
        <v>146</v>
      </c>
    </row>
    <row r="406" spans="2:65" s="1" customFormat="1" ht="24.2" customHeight="1">
      <c r="B406" s="32"/>
      <c r="C406" s="136" t="s">
        <v>854</v>
      </c>
      <c r="D406" s="136" t="s">
        <v>150</v>
      </c>
      <c r="E406" s="137" t="s">
        <v>855</v>
      </c>
      <c r="F406" s="138" t="s">
        <v>856</v>
      </c>
      <c r="G406" s="139" t="s">
        <v>292</v>
      </c>
      <c r="H406" s="140">
        <v>77.5</v>
      </c>
      <c r="I406" s="141"/>
      <c r="J406" s="142">
        <f>ROUND(I406*H406,2)</f>
        <v>0</v>
      </c>
      <c r="K406" s="138" t="s">
        <v>154</v>
      </c>
      <c r="L406" s="32"/>
      <c r="M406" s="143" t="s">
        <v>1</v>
      </c>
      <c r="N406" s="144" t="s">
        <v>44</v>
      </c>
      <c r="P406" s="145">
        <f>O406*H406</f>
        <v>0</v>
      </c>
      <c r="Q406" s="145">
        <v>1.16E-3</v>
      </c>
      <c r="R406" s="145">
        <f>Q406*H406</f>
        <v>8.9899999999999994E-2</v>
      </c>
      <c r="S406" s="145">
        <v>0</v>
      </c>
      <c r="T406" s="146">
        <f>S406*H406</f>
        <v>0</v>
      </c>
      <c r="AR406" s="147" t="s">
        <v>155</v>
      </c>
      <c r="AT406" s="147" t="s">
        <v>150</v>
      </c>
      <c r="AU406" s="147" t="s">
        <v>156</v>
      </c>
      <c r="AY406" s="17" t="s">
        <v>146</v>
      </c>
      <c r="BE406" s="148">
        <f>IF(N406="základní",J406,0)</f>
        <v>0</v>
      </c>
      <c r="BF406" s="148">
        <f>IF(N406="snížená",J406,0)</f>
        <v>0</v>
      </c>
      <c r="BG406" s="148">
        <f>IF(N406="zákl. přenesená",J406,0)</f>
        <v>0</v>
      </c>
      <c r="BH406" s="148">
        <f>IF(N406="sníž. přenesená",J406,0)</f>
        <v>0</v>
      </c>
      <c r="BI406" s="148">
        <f>IF(N406="nulová",J406,0)</f>
        <v>0</v>
      </c>
      <c r="BJ406" s="17" t="s">
        <v>86</v>
      </c>
      <c r="BK406" s="148">
        <f>ROUND(I406*H406,2)</f>
        <v>0</v>
      </c>
      <c r="BL406" s="17" t="s">
        <v>155</v>
      </c>
      <c r="BM406" s="147" t="s">
        <v>857</v>
      </c>
    </row>
    <row r="407" spans="2:65" s="13" customFormat="1" ht="11.25">
      <c r="B407" s="156"/>
      <c r="D407" s="150" t="s">
        <v>158</v>
      </c>
      <c r="E407" s="157" t="s">
        <v>1</v>
      </c>
      <c r="F407" s="158" t="s">
        <v>858</v>
      </c>
      <c r="H407" s="159">
        <v>77.5</v>
      </c>
      <c r="I407" s="160"/>
      <c r="L407" s="156"/>
      <c r="M407" s="161"/>
      <c r="T407" s="162"/>
      <c r="AT407" s="157" t="s">
        <v>158</v>
      </c>
      <c r="AU407" s="157" t="s">
        <v>156</v>
      </c>
      <c r="AV407" s="13" t="s">
        <v>88</v>
      </c>
      <c r="AW407" s="13" t="s">
        <v>34</v>
      </c>
      <c r="AX407" s="13" t="s">
        <v>86</v>
      </c>
      <c r="AY407" s="157" t="s">
        <v>146</v>
      </c>
    </row>
    <row r="408" spans="2:65" s="11" customFormat="1" ht="20.85" customHeight="1">
      <c r="B408" s="124"/>
      <c r="D408" s="125" t="s">
        <v>78</v>
      </c>
      <c r="E408" s="134" t="s">
        <v>859</v>
      </c>
      <c r="F408" s="134" t="s">
        <v>860</v>
      </c>
      <c r="I408" s="127"/>
      <c r="J408" s="135">
        <f>BK408</f>
        <v>0</v>
      </c>
      <c r="L408" s="124"/>
      <c r="M408" s="129"/>
      <c r="P408" s="130">
        <f>SUM(P409:P418)</f>
        <v>0</v>
      </c>
      <c r="R408" s="130">
        <f>SUM(R409:R418)</f>
        <v>30.73673527</v>
      </c>
      <c r="T408" s="131">
        <f>SUM(T409:T418)</f>
        <v>0</v>
      </c>
      <c r="AR408" s="125" t="s">
        <v>86</v>
      </c>
      <c r="AT408" s="132" t="s">
        <v>78</v>
      </c>
      <c r="AU408" s="132" t="s">
        <v>88</v>
      </c>
      <c r="AY408" s="125" t="s">
        <v>146</v>
      </c>
      <c r="BK408" s="133">
        <f>SUM(BK409:BK418)</f>
        <v>0</v>
      </c>
    </row>
    <row r="409" spans="2:65" s="1" customFormat="1" ht="33" customHeight="1">
      <c r="B409" s="32"/>
      <c r="C409" s="136" t="s">
        <v>861</v>
      </c>
      <c r="D409" s="136" t="s">
        <v>150</v>
      </c>
      <c r="E409" s="137" t="s">
        <v>862</v>
      </c>
      <c r="F409" s="138" t="s">
        <v>863</v>
      </c>
      <c r="G409" s="139" t="s">
        <v>153</v>
      </c>
      <c r="H409" s="140">
        <v>10.053000000000001</v>
      </c>
      <c r="I409" s="141"/>
      <c r="J409" s="142">
        <f>ROUND(I409*H409,2)</f>
        <v>0</v>
      </c>
      <c r="K409" s="138" t="s">
        <v>1</v>
      </c>
      <c r="L409" s="32"/>
      <c r="M409" s="143" t="s">
        <v>1</v>
      </c>
      <c r="N409" s="144" t="s">
        <v>44</v>
      </c>
      <c r="P409" s="145">
        <f>O409*H409</f>
        <v>0</v>
      </c>
      <c r="Q409" s="145">
        <v>0</v>
      </c>
      <c r="R409" s="145">
        <f>Q409*H409</f>
        <v>0</v>
      </c>
      <c r="S409" s="145">
        <v>0</v>
      </c>
      <c r="T409" s="146">
        <f>S409*H409</f>
        <v>0</v>
      </c>
      <c r="AR409" s="147" t="s">
        <v>155</v>
      </c>
      <c r="AT409" s="147" t="s">
        <v>150</v>
      </c>
      <c r="AU409" s="147" t="s">
        <v>156</v>
      </c>
      <c r="AY409" s="17" t="s">
        <v>146</v>
      </c>
      <c r="BE409" s="148">
        <f>IF(N409="základní",J409,0)</f>
        <v>0</v>
      </c>
      <c r="BF409" s="148">
        <f>IF(N409="snížená",J409,0)</f>
        <v>0</v>
      </c>
      <c r="BG409" s="148">
        <f>IF(N409="zákl. přenesená",J409,0)</f>
        <v>0</v>
      </c>
      <c r="BH409" s="148">
        <f>IF(N409="sníž. přenesená",J409,0)</f>
        <v>0</v>
      </c>
      <c r="BI409" s="148">
        <f>IF(N409="nulová",J409,0)</f>
        <v>0</v>
      </c>
      <c r="BJ409" s="17" t="s">
        <v>86</v>
      </c>
      <c r="BK409" s="148">
        <f>ROUND(I409*H409,2)</f>
        <v>0</v>
      </c>
      <c r="BL409" s="17" t="s">
        <v>155</v>
      </c>
      <c r="BM409" s="147" t="s">
        <v>864</v>
      </c>
    </row>
    <row r="410" spans="2:65" s="13" customFormat="1" ht="11.25">
      <c r="B410" s="156"/>
      <c r="D410" s="150" t="s">
        <v>158</v>
      </c>
      <c r="E410" s="157" t="s">
        <v>1</v>
      </c>
      <c r="F410" s="158" t="s">
        <v>865</v>
      </c>
      <c r="H410" s="159">
        <v>10.053000000000001</v>
      </c>
      <c r="I410" s="160"/>
      <c r="L410" s="156"/>
      <c r="M410" s="161"/>
      <c r="T410" s="162"/>
      <c r="AT410" s="157" t="s">
        <v>158</v>
      </c>
      <c r="AU410" s="157" t="s">
        <v>156</v>
      </c>
      <c r="AV410" s="13" t="s">
        <v>88</v>
      </c>
      <c r="AW410" s="13" t="s">
        <v>34</v>
      </c>
      <c r="AX410" s="13" t="s">
        <v>86</v>
      </c>
      <c r="AY410" s="157" t="s">
        <v>146</v>
      </c>
    </row>
    <row r="411" spans="2:65" s="1" customFormat="1" ht="24.2" customHeight="1">
      <c r="B411" s="32"/>
      <c r="C411" s="136" t="s">
        <v>866</v>
      </c>
      <c r="D411" s="136" t="s">
        <v>150</v>
      </c>
      <c r="E411" s="137" t="s">
        <v>867</v>
      </c>
      <c r="F411" s="138" t="s">
        <v>868</v>
      </c>
      <c r="G411" s="139" t="s">
        <v>281</v>
      </c>
      <c r="H411" s="140">
        <v>8</v>
      </c>
      <c r="I411" s="141"/>
      <c r="J411" s="142">
        <f t="shared" ref="J411:J417" si="10">ROUND(I411*H411,2)</f>
        <v>0</v>
      </c>
      <c r="K411" s="138" t="s">
        <v>154</v>
      </c>
      <c r="L411" s="32"/>
      <c r="M411" s="143" t="s">
        <v>1</v>
      </c>
      <c r="N411" s="144" t="s">
        <v>44</v>
      </c>
      <c r="P411" s="145">
        <f t="shared" ref="P411:P417" si="11">O411*H411</f>
        <v>0</v>
      </c>
      <c r="Q411" s="145">
        <v>1.92655</v>
      </c>
      <c r="R411" s="145">
        <f t="shared" ref="R411:R417" si="12">Q411*H411</f>
        <v>15.4124</v>
      </c>
      <c r="S411" s="145">
        <v>0</v>
      </c>
      <c r="T411" s="146">
        <f t="shared" ref="T411:T417" si="13">S411*H411</f>
        <v>0</v>
      </c>
      <c r="AR411" s="147" t="s">
        <v>155</v>
      </c>
      <c r="AT411" s="147" t="s">
        <v>150</v>
      </c>
      <c r="AU411" s="147" t="s">
        <v>156</v>
      </c>
      <c r="AY411" s="17" t="s">
        <v>146</v>
      </c>
      <c r="BE411" s="148">
        <f t="shared" ref="BE411:BE417" si="14">IF(N411="základní",J411,0)</f>
        <v>0</v>
      </c>
      <c r="BF411" s="148">
        <f t="shared" ref="BF411:BF417" si="15">IF(N411="snížená",J411,0)</f>
        <v>0</v>
      </c>
      <c r="BG411" s="148">
        <f t="shared" ref="BG411:BG417" si="16">IF(N411="zákl. přenesená",J411,0)</f>
        <v>0</v>
      </c>
      <c r="BH411" s="148">
        <f t="shared" ref="BH411:BH417" si="17">IF(N411="sníž. přenesená",J411,0)</f>
        <v>0</v>
      </c>
      <c r="BI411" s="148">
        <f t="shared" ref="BI411:BI417" si="18">IF(N411="nulová",J411,0)</f>
        <v>0</v>
      </c>
      <c r="BJ411" s="17" t="s">
        <v>86</v>
      </c>
      <c r="BK411" s="148">
        <f t="shared" ref="BK411:BK417" si="19">ROUND(I411*H411,2)</f>
        <v>0</v>
      </c>
      <c r="BL411" s="17" t="s">
        <v>155</v>
      </c>
      <c r="BM411" s="147" t="s">
        <v>869</v>
      </c>
    </row>
    <row r="412" spans="2:65" s="1" customFormat="1" ht="24.2" customHeight="1">
      <c r="B412" s="32"/>
      <c r="C412" s="177" t="s">
        <v>870</v>
      </c>
      <c r="D412" s="177" t="s">
        <v>227</v>
      </c>
      <c r="E412" s="178" t="s">
        <v>871</v>
      </c>
      <c r="F412" s="179" t="s">
        <v>872</v>
      </c>
      <c r="G412" s="180" t="s">
        <v>281</v>
      </c>
      <c r="H412" s="181">
        <v>8</v>
      </c>
      <c r="I412" s="182"/>
      <c r="J412" s="183">
        <f t="shared" si="10"/>
        <v>0</v>
      </c>
      <c r="K412" s="179" t="s">
        <v>154</v>
      </c>
      <c r="L412" s="184"/>
      <c r="M412" s="185" t="s">
        <v>1</v>
      </c>
      <c r="N412" s="186" t="s">
        <v>44</v>
      </c>
      <c r="P412" s="145">
        <f t="shared" si="11"/>
        <v>0</v>
      </c>
      <c r="Q412" s="145">
        <v>6.8000000000000005E-2</v>
      </c>
      <c r="R412" s="145">
        <f t="shared" si="12"/>
        <v>0.54400000000000004</v>
      </c>
      <c r="S412" s="145">
        <v>0</v>
      </c>
      <c r="T412" s="146">
        <f t="shared" si="13"/>
        <v>0</v>
      </c>
      <c r="AR412" s="147" t="s">
        <v>206</v>
      </c>
      <c r="AT412" s="147" t="s">
        <v>227</v>
      </c>
      <c r="AU412" s="147" t="s">
        <v>156</v>
      </c>
      <c r="AY412" s="17" t="s">
        <v>146</v>
      </c>
      <c r="BE412" s="148">
        <f t="shared" si="14"/>
        <v>0</v>
      </c>
      <c r="BF412" s="148">
        <f t="shared" si="15"/>
        <v>0</v>
      </c>
      <c r="BG412" s="148">
        <f t="shared" si="16"/>
        <v>0</v>
      </c>
      <c r="BH412" s="148">
        <f t="shared" si="17"/>
        <v>0</v>
      </c>
      <c r="BI412" s="148">
        <f t="shared" si="18"/>
        <v>0</v>
      </c>
      <c r="BJ412" s="17" t="s">
        <v>86</v>
      </c>
      <c r="BK412" s="148">
        <f t="shared" si="19"/>
        <v>0</v>
      </c>
      <c r="BL412" s="17" t="s">
        <v>155</v>
      </c>
      <c r="BM412" s="147" t="s">
        <v>873</v>
      </c>
    </row>
    <row r="413" spans="2:65" s="1" customFormat="1" ht="24.2" customHeight="1">
      <c r="B413" s="32"/>
      <c r="C413" s="177" t="s">
        <v>874</v>
      </c>
      <c r="D413" s="177" t="s">
        <v>227</v>
      </c>
      <c r="E413" s="178" t="s">
        <v>875</v>
      </c>
      <c r="F413" s="179" t="s">
        <v>876</v>
      </c>
      <c r="G413" s="180" t="s">
        <v>281</v>
      </c>
      <c r="H413" s="181">
        <v>8</v>
      </c>
      <c r="I413" s="182"/>
      <c r="J413" s="183">
        <f t="shared" si="10"/>
        <v>0</v>
      </c>
      <c r="K413" s="179" t="s">
        <v>154</v>
      </c>
      <c r="L413" s="184"/>
      <c r="M413" s="185" t="s">
        <v>1</v>
      </c>
      <c r="N413" s="186" t="s">
        <v>44</v>
      </c>
      <c r="P413" s="145">
        <f t="shared" si="11"/>
        <v>0</v>
      </c>
      <c r="Q413" s="145">
        <v>0.54800000000000004</v>
      </c>
      <c r="R413" s="145">
        <f t="shared" si="12"/>
        <v>4.3840000000000003</v>
      </c>
      <c r="S413" s="145">
        <v>0</v>
      </c>
      <c r="T413" s="146">
        <f t="shared" si="13"/>
        <v>0</v>
      </c>
      <c r="AR413" s="147" t="s">
        <v>206</v>
      </c>
      <c r="AT413" s="147" t="s">
        <v>227</v>
      </c>
      <c r="AU413" s="147" t="s">
        <v>156</v>
      </c>
      <c r="AY413" s="17" t="s">
        <v>146</v>
      </c>
      <c r="BE413" s="148">
        <f t="shared" si="14"/>
        <v>0</v>
      </c>
      <c r="BF413" s="148">
        <f t="shared" si="15"/>
        <v>0</v>
      </c>
      <c r="BG413" s="148">
        <f t="shared" si="16"/>
        <v>0</v>
      </c>
      <c r="BH413" s="148">
        <f t="shared" si="17"/>
        <v>0</v>
      </c>
      <c r="BI413" s="148">
        <f t="shared" si="18"/>
        <v>0</v>
      </c>
      <c r="BJ413" s="17" t="s">
        <v>86</v>
      </c>
      <c r="BK413" s="148">
        <f t="shared" si="19"/>
        <v>0</v>
      </c>
      <c r="BL413" s="17" t="s">
        <v>155</v>
      </c>
      <c r="BM413" s="147" t="s">
        <v>877</v>
      </c>
    </row>
    <row r="414" spans="2:65" s="1" customFormat="1" ht="21.75" customHeight="1">
      <c r="B414" s="32"/>
      <c r="C414" s="177" t="s">
        <v>878</v>
      </c>
      <c r="D414" s="177" t="s">
        <v>227</v>
      </c>
      <c r="E414" s="178" t="s">
        <v>879</v>
      </c>
      <c r="F414" s="179" t="s">
        <v>880</v>
      </c>
      <c r="G414" s="180" t="s">
        <v>281</v>
      </c>
      <c r="H414" s="181">
        <v>8</v>
      </c>
      <c r="I414" s="182"/>
      <c r="J414" s="183">
        <f t="shared" si="10"/>
        <v>0</v>
      </c>
      <c r="K414" s="179" t="s">
        <v>154</v>
      </c>
      <c r="L414" s="184"/>
      <c r="M414" s="185" t="s">
        <v>1</v>
      </c>
      <c r="N414" s="186" t="s">
        <v>44</v>
      </c>
      <c r="P414" s="145">
        <f t="shared" si="11"/>
        <v>0</v>
      </c>
      <c r="Q414" s="145">
        <v>1.0129999999999999</v>
      </c>
      <c r="R414" s="145">
        <f t="shared" si="12"/>
        <v>8.1039999999999992</v>
      </c>
      <c r="S414" s="145">
        <v>0</v>
      </c>
      <c r="T414" s="146">
        <f t="shared" si="13"/>
        <v>0</v>
      </c>
      <c r="AR414" s="147" t="s">
        <v>206</v>
      </c>
      <c r="AT414" s="147" t="s">
        <v>227</v>
      </c>
      <c r="AU414" s="147" t="s">
        <v>156</v>
      </c>
      <c r="AY414" s="17" t="s">
        <v>146</v>
      </c>
      <c r="BE414" s="148">
        <f t="shared" si="14"/>
        <v>0</v>
      </c>
      <c r="BF414" s="148">
        <f t="shared" si="15"/>
        <v>0</v>
      </c>
      <c r="BG414" s="148">
        <f t="shared" si="16"/>
        <v>0</v>
      </c>
      <c r="BH414" s="148">
        <f t="shared" si="17"/>
        <v>0</v>
      </c>
      <c r="BI414" s="148">
        <f t="shared" si="18"/>
        <v>0</v>
      </c>
      <c r="BJ414" s="17" t="s">
        <v>86</v>
      </c>
      <c r="BK414" s="148">
        <f t="shared" si="19"/>
        <v>0</v>
      </c>
      <c r="BL414" s="17" t="s">
        <v>155</v>
      </c>
      <c r="BM414" s="147" t="s">
        <v>881</v>
      </c>
    </row>
    <row r="415" spans="2:65" s="1" customFormat="1" ht="37.9" customHeight="1">
      <c r="B415" s="32"/>
      <c r="C415" s="136" t="s">
        <v>882</v>
      </c>
      <c r="D415" s="136" t="s">
        <v>150</v>
      </c>
      <c r="E415" s="137" t="s">
        <v>883</v>
      </c>
      <c r="F415" s="138" t="s">
        <v>884</v>
      </c>
      <c r="G415" s="139" t="s">
        <v>281</v>
      </c>
      <c r="H415" s="140">
        <v>8</v>
      </c>
      <c r="I415" s="141"/>
      <c r="J415" s="142">
        <f t="shared" si="10"/>
        <v>0</v>
      </c>
      <c r="K415" s="138" t="s">
        <v>154</v>
      </c>
      <c r="L415" s="32"/>
      <c r="M415" s="143" t="s">
        <v>1</v>
      </c>
      <c r="N415" s="144" t="s">
        <v>44</v>
      </c>
      <c r="P415" s="145">
        <f t="shared" si="11"/>
        <v>0</v>
      </c>
      <c r="Q415" s="145">
        <v>0.09</v>
      </c>
      <c r="R415" s="145">
        <f t="shared" si="12"/>
        <v>0.72</v>
      </c>
      <c r="S415" s="145">
        <v>0</v>
      </c>
      <c r="T415" s="146">
        <f t="shared" si="13"/>
        <v>0</v>
      </c>
      <c r="AR415" s="147" t="s">
        <v>155</v>
      </c>
      <c r="AT415" s="147" t="s">
        <v>150</v>
      </c>
      <c r="AU415" s="147" t="s">
        <v>156</v>
      </c>
      <c r="AY415" s="17" t="s">
        <v>146</v>
      </c>
      <c r="BE415" s="148">
        <f t="shared" si="14"/>
        <v>0</v>
      </c>
      <c r="BF415" s="148">
        <f t="shared" si="15"/>
        <v>0</v>
      </c>
      <c r="BG415" s="148">
        <f t="shared" si="16"/>
        <v>0</v>
      </c>
      <c r="BH415" s="148">
        <f t="shared" si="17"/>
        <v>0</v>
      </c>
      <c r="BI415" s="148">
        <f t="shared" si="18"/>
        <v>0</v>
      </c>
      <c r="BJ415" s="17" t="s">
        <v>86</v>
      </c>
      <c r="BK415" s="148">
        <f t="shared" si="19"/>
        <v>0</v>
      </c>
      <c r="BL415" s="17" t="s">
        <v>155</v>
      </c>
      <c r="BM415" s="147" t="s">
        <v>885</v>
      </c>
    </row>
    <row r="416" spans="2:65" s="1" customFormat="1" ht="21.75" customHeight="1">
      <c r="B416" s="32"/>
      <c r="C416" s="177" t="s">
        <v>886</v>
      </c>
      <c r="D416" s="177" t="s">
        <v>227</v>
      </c>
      <c r="E416" s="178" t="s">
        <v>887</v>
      </c>
      <c r="F416" s="179" t="s">
        <v>888</v>
      </c>
      <c r="G416" s="180" t="s">
        <v>281</v>
      </c>
      <c r="H416" s="181">
        <v>8</v>
      </c>
      <c r="I416" s="182"/>
      <c r="J416" s="183">
        <f t="shared" si="10"/>
        <v>0</v>
      </c>
      <c r="K416" s="179" t="s">
        <v>154</v>
      </c>
      <c r="L416" s="184"/>
      <c r="M416" s="185" t="s">
        <v>1</v>
      </c>
      <c r="N416" s="186" t="s">
        <v>44</v>
      </c>
      <c r="P416" s="145">
        <f t="shared" si="11"/>
        <v>0</v>
      </c>
      <c r="Q416" s="145">
        <v>0.19600000000000001</v>
      </c>
      <c r="R416" s="145">
        <f t="shared" si="12"/>
        <v>1.5680000000000001</v>
      </c>
      <c r="S416" s="145">
        <v>0</v>
      </c>
      <c r="T416" s="146">
        <f t="shared" si="13"/>
        <v>0</v>
      </c>
      <c r="AR416" s="147" t="s">
        <v>206</v>
      </c>
      <c r="AT416" s="147" t="s">
        <v>227</v>
      </c>
      <c r="AU416" s="147" t="s">
        <v>156</v>
      </c>
      <c r="AY416" s="17" t="s">
        <v>146</v>
      </c>
      <c r="BE416" s="148">
        <f t="shared" si="14"/>
        <v>0</v>
      </c>
      <c r="BF416" s="148">
        <f t="shared" si="15"/>
        <v>0</v>
      </c>
      <c r="BG416" s="148">
        <f t="shared" si="16"/>
        <v>0</v>
      </c>
      <c r="BH416" s="148">
        <f t="shared" si="17"/>
        <v>0</v>
      </c>
      <c r="BI416" s="148">
        <f t="shared" si="18"/>
        <v>0</v>
      </c>
      <c r="BJ416" s="17" t="s">
        <v>86</v>
      </c>
      <c r="BK416" s="148">
        <f t="shared" si="19"/>
        <v>0</v>
      </c>
      <c r="BL416" s="17" t="s">
        <v>155</v>
      </c>
      <c r="BM416" s="147" t="s">
        <v>889</v>
      </c>
    </row>
    <row r="417" spans="2:65" s="1" customFormat="1" ht="24.2" customHeight="1">
      <c r="B417" s="32"/>
      <c r="C417" s="136" t="s">
        <v>890</v>
      </c>
      <c r="D417" s="136" t="s">
        <v>150</v>
      </c>
      <c r="E417" s="137" t="s">
        <v>891</v>
      </c>
      <c r="F417" s="138" t="s">
        <v>892</v>
      </c>
      <c r="G417" s="139" t="s">
        <v>177</v>
      </c>
      <c r="H417" s="140">
        <v>6.2830000000000004</v>
      </c>
      <c r="I417" s="141"/>
      <c r="J417" s="142">
        <f t="shared" si="10"/>
        <v>0</v>
      </c>
      <c r="K417" s="138" t="s">
        <v>154</v>
      </c>
      <c r="L417" s="32"/>
      <c r="M417" s="143" t="s">
        <v>1</v>
      </c>
      <c r="N417" s="144" t="s">
        <v>44</v>
      </c>
      <c r="P417" s="145">
        <f t="shared" si="11"/>
        <v>0</v>
      </c>
      <c r="Q417" s="145">
        <v>6.8999999999999997E-4</v>
      </c>
      <c r="R417" s="145">
        <f t="shared" si="12"/>
        <v>4.3352700000000004E-3</v>
      </c>
      <c r="S417" s="145">
        <v>0</v>
      </c>
      <c r="T417" s="146">
        <f t="shared" si="13"/>
        <v>0</v>
      </c>
      <c r="AR417" s="147" t="s">
        <v>155</v>
      </c>
      <c r="AT417" s="147" t="s">
        <v>150</v>
      </c>
      <c r="AU417" s="147" t="s">
        <v>156</v>
      </c>
      <c r="AY417" s="17" t="s">
        <v>146</v>
      </c>
      <c r="BE417" s="148">
        <f t="shared" si="14"/>
        <v>0</v>
      </c>
      <c r="BF417" s="148">
        <f t="shared" si="15"/>
        <v>0</v>
      </c>
      <c r="BG417" s="148">
        <f t="shared" si="16"/>
        <v>0</v>
      </c>
      <c r="BH417" s="148">
        <f t="shared" si="17"/>
        <v>0</v>
      </c>
      <c r="BI417" s="148">
        <f t="shared" si="18"/>
        <v>0</v>
      </c>
      <c r="BJ417" s="17" t="s">
        <v>86</v>
      </c>
      <c r="BK417" s="148">
        <f t="shared" si="19"/>
        <v>0</v>
      </c>
      <c r="BL417" s="17" t="s">
        <v>155</v>
      </c>
      <c r="BM417" s="147" t="s">
        <v>893</v>
      </c>
    </row>
    <row r="418" spans="2:65" s="13" customFormat="1" ht="11.25">
      <c r="B418" s="156"/>
      <c r="D418" s="150" t="s">
        <v>158</v>
      </c>
      <c r="E418" s="157" t="s">
        <v>1</v>
      </c>
      <c r="F418" s="158" t="s">
        <v>894</v>
      </c>
      <c r="H418" s="159">
        <v>6.2830000000000004</v>
      </c>
      <c r="I418" s="160"/>
      <c r="L418" s="156"/>
      <c r="M418" s="161"/>
      <c r="T418" s="162"/>
      <c r="AT418" s="157" t="s">
        <v>158</v>
      </c>
      <c r="AU418" s="157" t="s">
        <v>156</v>
      </c>
      <c r="AV418" s="13" t="s">
        <v>88</v>
      </c>
      <c r="AW418" s="13" t="s">
        <v>34</v>
      </c>
      <c r="AX418" s="13" t="s">
        <v>86</v>
      </c>
      <c r="AY418" s="157" t="s">
        <v>146</v>
      </c>
    </row>
    <row r="419" spans="2:65" s="11" customFormat="1" ht="22.9" customHeight="1">
      <c r="B419" s="124"/>
      <c r="D419" s="125" t="s">
        <v>78</v>
      </c>
      <c r="E419" s="134" t="s">
        <v>213</v>
      </c>
      <c r="F419" s="134" t="s">
        <v>286</v>
      </c>
      <c r="I419" s="127"/>
      <c r="J419" s="135">
        <f>BK419</f>
        <v>0</v>
      </c>
      <c r="L419" s="124"/>
      <c r="M419" s="129"/>
      <c r="P419" s="130">
        <f>P420+P427+P433+P447+P452+P465</f>
        <v>0</v>
      </c>
      <c r="R419" s="130">
        <f>R420+R427+R433+R447+R452+R465</f>
        <v>17.947688799999998</v>
      </c>
      <c r="T419" s="131">
        <f>T420+T427+T433+T447+T452+T465</f>
        <v>126.06399999999999</v>
      </c>
      <c r="AR419" s="125" t="s">
        <v>86</v>
      </c>
      <c r="AT419" s="132" t="s">
        <v>78</v>
      </c>
      <c r="AU419" s="132" t="s">
        <v>86</v>
      </c>
      <c r="AY419" s="125" t="s">
        <v>146</v>
      </c>
      <c r="BK419" s="133">
        <f>BK420+BK427+BK433+BK447+BK452+BK465</f>
        <v>0</v>
      </c>
    </row>
    <row r="420" spans="2:65" s="11" customFormat="1" ht="20.85" customHeight="1">
      <c r="B420" s="124"/>
      <c r="D420" s="125" t="s">
        <v>78</v>
      </c>
      <c r="E420" s="134" t="s">
        <v>287</v>
      </c>
      <c r="F420" s="134" t="s">
        <v>288</v>
      </c>
      <c r="I420" s="127"/>
      <c r="J420" s="135">
        <f>BK420</f>
        <v>0</v>
      </c>
      <c r="L420" s="124"/>
      <c r="M420" s="129"/>
      <c r="P420" s="130">
        <f>SUM(P421:P426)</f>
        <v>0</v>
      </c>
      <c r="R420" s="130">
        <f>SUM(R421:R426)</f>
        <v>0</v>
      </c>
      <c r="T420" s="131">
        <f>SUM(T421:T426)</f>
        <v>8.4</v>
      </c>
      <c r="AR420" s="125" t="s">
        <v>86</v>
      </c>
      <c r="AT420" s="132" t="s">
        <v>78</v>
      </c>
      <c r="AU420" s="132" t="s">
        <v>88</v>
      </c>
      <c r="AY420" s="125" t="s">
        <v>146</v>
      </c>
      <c r="BK420" s="133">
        <f>SUM(BK421:BK426)</f>
        <v>0</v>
      </c>
    </row>
    <row r="421" spans="2:65" s="1" customFormat="1" ht="24.2" customHeight="1">
      <c r="B421" s="32"/>
      <c r="C421" s="136" t="s">
        <v>356</v>
      </c>
      <c r="D421" s="136" t="s">
        <v>150</v>
      </c>
      <c r="E421" s="137" t="s">
        <v>306</v>
      </c>
      <c r="F421" s="138" t="s">
        <v>307</v>
      </c>
      <c r="G421" s="139" t="s">
        <v>177</v>
      </c>
      <c r="H421" s="140">
        <v>420</v>
      </c>
      <c r="I421" s="141"/>
      <c r="J421" s="142">
        <f>ROUND(I421*H421,2)</f>
        <v>0</v>
      </c>
      <c r="K421" s="138" t="s">
        <v>154</v>
      </c>
      <c r="L421" s="32"/>
      <c r="M421" s="143" t="s">
        <v>1</v>
      </c>
      <c r="N421" s="144" t="s">
        <v>44</v>
      </c>
      <c r="P421" s="145">
        <f>O421*H421</f>
        <v>0</v>
      </c>
      <c r="Q421" s="145">
        <v>0</v>
      </c>
      <c r="R421" s="145">
        <f>Q421*H421</f>
        <v>0</v>
      </c>
      <c r="S421" s="145">
        <v>0.02</v>
      </c>
      <c r="T421" s="146">
        <f>S421*H421</f>
        <v>8.4</v>
      </c>
      <c r="AR421" s="147" t="s">
        <v>155</v>
      </c>
      <c r="AT421" s="147" t="s">
        <v>150</v>
      </c>
      <c r="AU421" s="147" t="s">
        <v>156</v>
      </c>
      <c r="AY421" s="17" t="s">
        <v>146</v>
      </c>
      <c r="BE421" s="148">
        <f>IF(N421="základní",J421,0)</f>
        <v>0</v>
      </c>
      <c r="BF421" s="148">
        <f>IF(N421="snížená",J421,0)</f>
        <v>0</v>
      </c>
      <c r="BG421" s="148">
        <f>IF(N421="zákl. přenesená",J421,0)</f>
        <v>0</v>
      </c>
      <c r="BH421" s="148">
        <f>IF(N421="sníž. přenesená",J421,0)</f>
        <v>0</v>
      </c>
      <c r="BI421" s="148">
        <f>IF(N421="nulová",J421,0)</f>
        <v>0</v>
      </c>
      <c r="BJ421" s="17" t="s">
        <v>86</v>
      </c>
      <c r="BK421" s="148">
        <f>ROUND(I421*H421,2)</f>
        <v>0</v>
      </c>
      <c r="BL421" s="17" t="s">
        <v>155</v>
      </c>
      <c r="BM421" s="147" t="s">
        <v>308</v>
      </c>
    </row>
    <row r="422" spans="2:65" s="13" customFormat="1" ht="11.25">
      <c r="B422" s="156"/>
      <c r="D422" s="150" t="s">
        <v>158</v>
      </c>
      <c r="E422" s="157" t="s">
        <v>1</v>
      </c>
      <c r="F422" s="158" t="s">
        <v>895</v>
      </c>
      <c r="H422" s="159">
        <v>11.5</v>
      </c>
      <c r="I422" s="160"/>
      <c r="L422" s="156"/>
      <c r="M422" s="161"/>
      <c r="T422" s="162"/>
      <c r="AT422" s="157" t="s">
        <v>158</v>
      </c>
      <c r="AU422" s="157" t="s">
        <v>156</v>
      </c>
      <c r="AV422" s="13" t="s">
        <v>88</v>
      </c>
      <c r="AW422" s="13" t="s">
        <v>34</v>
      </c>
      <c r="AX422" s="13" t="s">
        <v>79</v>
      </c>
      <c r="AY422" s="157" t="s">
        <v>146</v>
      </c>
    </row>
    <row r="423" spans="2:65" s="13" customFormat="1" ht="11.25">
      <c r="B423" s="156"/>
      <c r="D423" s="150" t="s">
        <v>158</v>
      </c>
      <c r="E423" s="157" t="s">
        <v>1</v>
      </c>
      <c r="F423" s="158" t="s">
        <v>896</v>
      </c>
      <c r="H423" s="159">
        <v>130</v>
      </c>
      <c r="I423" s="160"/>
      <c r="L423" s="156"/>
      <c r="M423" s="161"/>
      <c r="T423" s="162"/>
      <c r="AT423" s="157" t="s">
        <v>158</v>
      </c>
      <c r="AU423" s="157" t="s">
        <v>156</v>
      </c>
      <c r="AV423" s="13" t="s">
        <v>88</v>
      </c>
      <c r="AW423" s="13" t="s">
        <v>34</v>
      </c>
      <c r="AX423" s="13" t="s">
        <v>79</v>
      </c>
      <c r="AY423" s="157" t="s">
        <v>146</v>
      </c>
    </row>
    <row r="424" spans="2:65" s="13" customFormat="1" ht="11.25">
      <c r="B424" s="156"/>
      <c r="D424" s="150" t="s">
        <v>158</v>
      </c>
      <c r="E424" s="157" t="s">
        <v>1</v>
      </c>
      <c r="F424" s="158" t="s">
        <v>692</v>
      </c>
      <c r="H424" s="159">
        <v>178.5</v>
      </c>
      <c r="I424" s="160"/>
      <c r="L424" s="156"/>
      <c r="M424" s="161"/>
      <c r="T424" s="162"/>
      <c r="AT424" s="157" t="s">
        <v>158</v>
      </c>
      <c r="AU424" s="157" t="s">
        <v>156</v>
      </c>
      <c r="AV424" s="13" t="s">
        <v>88</v>
      </c>
      <c r="AW424" s="13" t="s">
        <v>34</v>
      </c>
      <c r="AX424" s="13" t="s">
        <v>79</v>
      </c>
      <c r="AY424" s="157" t="s">
        <v>146</v>
      </c>
    </row>
    <row r="425" spans="2:65" s="13" customFormat="1" ht="11.25">
      <c r="B425" s="156"/>
      <c r="D425" s="150" t="s">
        <v>158</v>
      </c>
      <c r="E425" s="157" t="s">
        <v>1</v>
      </c>
      <c r="F425" s="158" t="s">
        <v>897</v>
      </c>
      <c r="H425" s="159">
        <v>100</v>
      </c>
      <c r="I425" s="160"/>
      <c r="L425" s="156"/>
      <c r="M425" s="161"/>
      <c r="T425" s="162"/>
      <c r="AT425" s="157" t="s">
        <v>158</v>
      </c>
      <c r="AU425" s="157" t="s">
        <v>156</v>
      </c>
      <c r="AV425" s="13" t="s">
        <v>88</v>
      </c>
      <c r="AW425" s="13" t="s">
        <v>34</v>
      </c>
      <c r="AX425" s="13" t="s">
        <v>79</v>
      </c>
      <c r="AY425" s="157" t="s">
        <v>146</v>
      </c>
    </row>
    <row r="426" spans="2:65" s="14" customFormat="1" ht="11.25">
      <c r="B426" s="163"/>
      <c r="D426" s="150" t="s">
        <v>158</v>
      </c>
      <c r="E426" s="164" t="s">
        <v>1</v>
      </c>
      <c r="F426" s="165" t="s">
        <v>183</v>
      </c>
      <c r="H426" s="166">
        <v>420</v>
      </c>
      <c r="I426" s="167"/>
      <c r="L426" s="163"/>
      <c r="M426" s="168"/>
      <c r="T426" s="169"/>
      <c r="AT426" s="164" t="s">
        <v>158</v>
      </c>
      <c r="AU426" s="164" t="s">
        <v>156</v>
      </c>
      <c r="AV426" s="14" t="s">
        <v>155</v>
      </c>
      <c r="AW426" s="14" t="s">
        <v>34</v>
      </c>
      <c r="AX426" s="14" t="s">
        <v>86</v>
      </c>
      <c r="AY426" s="164" t="s">
        <v>146</v>
      </c>
    </row>
    <row r="427" spans="2:65" s="11" customFormat="1" ht="20.85" customHeight="1">
      <c r="B427" s="124"/>
      <c r="D427" s="125" t="s">
        <v>78</v>
      </c>
      <c r="E427" s="134" t="s">
        <v>311</v>
      </c>
      <c r="F427" s="134" t="s">
        <v>312</v>
      </c>
      <c r="I427" s="127"/>
      <c r="J427" s="135">
        <f>BK427</f>
        <v>0</v>
      </c>
      <c r="L427" s="124"/>
      <c r="M427" s="129"/>
      <c r="P427" s="130">
        <f>SUM(P428:P432)</f>
        <v>0</v>
      </c>
      <c r="R427" s="130">
        <f>SUM(R428:R432)</f>
        <v>17.196628799999999</v>
      </c>
      <c r="T427" s="131">
        <f>SUM(T428:T432)</f>
        <v>0</v>
      </c>
      <c r="AR427" s="125" t="s">
        <v>86</v>
      </c>
      <c r="AT427" s="132" t="s">
        <v>78</v>
      </c>
      <c r="AU427" s="132" t="s">
        <v>88</v>
      </c>
      <c r="AY427" s="125" t="s">
        <v>146</v>
      </c>
      <c r="BK427" s="133">
        <f>SUM(BK428:BK432)</f>
        <v>0</v>
      </c>
    </row>
    <row r="428" spans="2:65" s="1" customFormat="1" ht="33" customHeight="1">
      <c r="B428" s="32"/>
      <c r="C428" s="136" t="s">
        <v>898</v>
      </c>
      <c r="D428" s="136" t="s">
        <v>150</v>
      </c>
      <c r="E428" s="137" t="s">
        <v>314</v>
      </c>
      <c r="F428" s="138" t="s">
        <v>315</v>
      </c>
      <c r="G428" s="139" t="s">
        <v>292</v>
      </c>
      <c r="H428" s="140">
        <v>87</v>
      </c>
      <c r="I428" s="141"/>
      <c r="J428" s="142">
        <f>ROUND(I428*H428,2)</f>
        <v>0</v>
      </c>
      <c r="K428" s="138" t="s">
        <v>154</v>
      </c>
      <c r="L428" s="32"/>
      <c r="M428" s="143" t="s">
        <v>1</v>
      </c>
      <c r="N428" s="144" t="s">
        <v>44</v>
      </c>
      <c r="P428" s="145">
        <f>O428*H428</f>
        <v>0</v>
      </c>
      <c r="Q428" s="145">
        <v>0.14041999999999999</v>
      </c>
      <c r="R428" s="145">
        <f>Q428*H428</f>
        <v>12.216539999999998</v>
      </c>
      <c r="S428" s="145">
        <v>0</v>
      </c>
      <c r="T428" s="146">
        <f>S428*H428</f>
        <v>0</v>
      </c>
      <c r="AR428" s="147" t="s">
        <v>155</v>
      </c>
      <c r="AT428" s="147" t="s">
        <v>150</v>
      </c>
      <c r="AU428" s="147" t="s">
        <v>156</v>
      </c>
      <c r="AY428" s="17" t="s">
        <v>146</v>
      </c>
      <c r="BE428" s="148">
        <f>IF(N428="základní",J428,0)</f>
        <v>0</v>
      </c>
      <c r="BF428" s="148">
        <f>IF(N428="snížená",J428,0)</f>
        <v>0</v>
      </c>
      <c r="BG428" s="148">
        <f>IF(N428="zákl. přenesená",J428,0)</f>
        <v>0</v>
      </c>
      <c r="BH428" s="148">
        <f>IF(N428="sníž. přenesená",J428,0)</f>
        <v>0</v>
      </c>
      <c r="BI428" s="148">
        <f>IF(N428="nulová",J428,0)</f>
        <v>0</v>
      </c>
      <c r="BJ428" s="17" t="s">
        <v>86</v>
      </c>
      <c r="BK428" s="148">
        <f>ROUND(I428*H428,2)</f>
        <v>0</v>
      </c>
      <c r="BL428" s="17" t="s">
        <v>155</v>
      </c>
      <c r="BM428" s="147" t="s">
        <v>316</v>
      </c>
    </row>
    <row r="429" spans="2:65" s="13" customFormat="1" ht="33.75">
      <c r="B429" s="156"/>
      <c r="D429" s="150" t="s">
        <v>158</v>
      </c>
      <c r="E429" s="157" t="s">
        <v>1</v>
      </c>
      <c r="F429" s="158" t="s">
        <v>899</v>
      </c>
      <c r="H429" s="159">
        <v>87</v>
      </c>
      <c r="I429" s="160"/>
      <c r="L429" s="156"/>
      <c r="M429" s="161"/>
      <c r="T429" s="162"/>
      <c r="AT429" s="157" t="s">
        <v>158</v>
      </c>
      <c r="AU429" s="157" t="s">
        <v>156</v>
      </c>
      <c r="AV429" s="13" t="s">
        <v>88</v>
      </c>
      <c r="AW429" s="13" t="s">
        <v>34</v>
      </c>
      <c r="AX429" s="13" t="s">
        <v>86</v>
      </c>
      <c r="AY429" s="157" t="s">
        <v>146</v>
      </c>
    </row>
    <row r="430" spans="2:65" s="1" customFormat="1" ht="16.5" customHeight="1">
      <c r="B430" s="32"/>
      <c r="C430" s="177" t="s">
        <v>900</v>
      </c>
      <c r="D430" s="177" t="s">
        <v>227</v>
      </c>
      <c r="E430" s="178" t="s">
        <v>319</v>
      </c>
      <c r="F430" s="179" t="s">
        <v>320</v>
      </c>
      <c r="G430" s="180" t="s">
        <v>292</v>
      </c>
      <c r="H430" s="181">
        <v>88.74</v>
      </c>
      <c r="I430" s="182"/>
      <c r="J430" s="183">
        <f>ROUND(I430*H430,2)</f>
        <v>0</v>
      </c>
      <c r="K430" s="179" t="s">
        <v>154</v>
      </c>
      <c r="L430" s="184"/>
      <c r="M430" s="185" t="s">
        <v>1</v>
      </c>
      <c r="N430" s="186" t="s">
        <v>44</v>
      </c>
      <c r="P430" s="145">
        <f>O430*H430</f>
        <v>0</v>
      </c>
      <c r="Q430" s="145">
        <v>5.6120000000000003E-2</v>
      </c>
      <c r="R430" s="145">
        <f>Q430*H430</f>
        <v>4.9800887999999999</v>
      </c>
      <c r="S430" s="145">
        <v>0</v>
      </c>
      <c r="T430" s="146">
        <f>S430*H430</f>
        <v>0</v>
      </c>
      <c r="AR430" s="147" t="s">
        <v>206</v>
      </c>
      <c r="AT430" s="147" t="s">
        <v>227</v>
      </c>
      <c r="AU430" s="147" t="s">
        <v>156</v>
      </c>
      <c r="AY430" s="17" t="s">
        <v>146</v>
      </c>
      <c r="BE430" s="148">
        <f>IF(N430="základní",J430,0)</f>
        <v>0</v>
      </c>
      <c r="BF430" s="148">
        <f>IF(N430="snížená",J430,0)</f>
        <v>0</v>
      </c>
      <c r="BG430" s="148">
        <f>IF(N430="zákl. přenesená",J430,0)</f>
        <v>0</v>
      </c>
      <c r="BH430" s="148">
        <f>IF(N430="sníž. přenesená",J430,0)</f>
        <v>0</v>
      </c>
      <c r="BI430" s="148">
        <f>IF(N430="nulová",J430,0)</f>
        <v>0</v>
      </c>
      <c r="BJ430" s="17" t="s">
        <v>86</v>
      </c>
      <c r="BK430" s="148">
        <f>ROUND(I430*H430,2)</f>
        <v>0</v>
      </c>
      <c r="BL430" s="17" t="s">
        <v>155</v>
      </c>
      <c r="BM430" s="147" t="s">
        <v>321</v>
      </c>
    </row>
    <row r="431" spans="2:65" s="13" customFormat="1" ht="33.75">
      <c r="B431" s="156"/>
      <c r="D431" s="150" t="s">
        <v>158</v>
      </c>
      <c r="E431" s="157" t="s">
        <v>1</v>
      </c>
      <c r="F431" s="158" t="s">
        <v>899</v>
      </c>
      <c r="H431" s="159">
        <v>87</v>
      </c>
      <c r="I431" s="160"/>
      <c r="L431" s="156"/>
      <c r="M431" s="161"/>
      <c r="T431" s="162"/>
      <c r="AT431" s="157" t="s">
        <v>158</v>
      </c>
      <c r="AU431" s="157" t="s">
        <v>156</v>
      </c>
      <c r="AV431" s="13" t="s">
        <v>88</v>
      </c>
      <c r="AW431" s="13" t="s">
        <v>34</v>
      </c>
      <c r="AX431" s="13" t="s">
        <v>86</v>
      </c>
      <c r="AY431" s="157" t="s">
        <v>146</v>
      </c>
    </row>
    <row r="432" spans="2:65" s="13" customFormat="1" ht="11.25">
      <c r="B432" s="156"/>
      <c r="D432" s="150" t="s">
        <v>158</v>
      </c>
      <c r="F432" s="158" t="s">
        <v>901</v>
      </c>
      <c r="H432" s="159">
        <v>88.74</v>
      </c>
      <c r="I432" s="160"/>
      <c r="L432" s="156"/>
      <c r="M432" s="161"/>
      <c r="T432" s="162"/>
      <c r="AT432" s="157" t="s">
        <v>158</v>
      </c>
      <c r="AU432" s="157" t="s">
        <v>156</v>
      </c>
      <c r="AV432" s="13" t="s">
        <v>88</v>
      </c>
      <c r="AW432" s="13" t="s">
        <v>4</v>
      </c>
      <c r="AX432" s="13" t="s">
        <v>86</v>
      </c>
      <c r="AY432" s="157" t="s">
        <v>146</v>
      </c>
    </row>
    <row r="433" spans="2:65" s="11" customFormat="1" ht="20.85" customHeight="1">
      <c r="B433" s="124"/>
      <c r="D433" s="125" t="s">
        <v>78</v>
      </c>
      <c r="E433" s="134" t="s">
        <v>323</v>
      </c>
      <c r="F433" s="134" t="s">
        <v>324</v>
      </c>
      <c r="I433" s="127"/>
      <c r="J433" s="135">
        <f>BK433</f>
        <v>0</v>
      </c>
      <c r="L433" s="124"/>
      <c r="M433" s="129"/>
      <c r="P433" s="130">
        <f>SUM(P434:P446)</f>
        <v>0</v>
      </c>
      <c r="R433" s="130">
        <f>SUM(R434:R446)</f>
        <v>0</v>
      </c>
      <c r="T433" s="131">
        <f>SUM(T434:T446)</f>
        <v>111.49999999999999</v>
      </c>
      <c r="AR433" s="125" t="s">
        <v>86</v>
      </c>
      <c r="AT433" s="132" t="s">
        <v>78</v>
      </c>
      <c r="AU433" s="132" t="s">
        <v>88</v>
      </c>
      <c r="AY433" s="125" t="s">
        <v>146</v>
      </c>
      <c r="BK433" s="133">
        <f>SUM(BK434:BK446)</f>
        <v>0</v>
      </c>
    </row>
    <row r="434" spans="2:65" s="1" customFormat="1" ht="24.2" customHeight="1">
      <c r="B434" s="32"/>
      <c r="C434" s="136" t="s">
        <v>902</v>
      </c>
      <c r="D434" s="136" t="s">
        <v>150</v>
      </c>
      <c r="E434" s="137" t="s">
        <v>903</v>
      </c>
      <c r="F434" s="138" t="s">
        <v>904</v>
      </c>
      <c r="G434" s="139" t="s">
        <v>177</v>
      </c>
      <c r="H434" s="140">
        <v>65.5</v>
      </c>
      <c r="I434" s="141"/>
      <c r="J434" s="142">
        <f>ROUND(I434*H434,2)</f>
        <v>0</v>
      </c>
      <c r="K434" s="138" t="s">
        <v>154</v>
      </c>
      <c r="L434" s="32"/>
      <c r="M434" s="143" t="s">
        <v>1</v>
      </c>
      <c r="N434" s="144" t="s">
        <v>44</v>
      </c>
      <c r="P434" s="145">
        <f>O434*H434</f>
        <v>0</v>
      </c>
      <c r="Q434" s="145">
        <v>0</v>
      </c>
      <c r="R434" s="145">
        <f>Q434*H434</f>
        <v>0</v>
      </c>
      <c r="S434" s="145">
        <v>0.26</v>
      </c>
      <c r="T434" s="146">
        <f>S434*H434</f>
        <v>17.03</v>
      </c>
      <c r="AR434" s="147" t="s">
        <v>155</v>
      </c>
      <c r="AT434" s="147" t="s">
        <v>150</v>
      </c>
      <c r="AU434" s="147" t="s">
        <v>156</v>
      </c>
      <c r="AY434" s="17" t="s">
        <v>146</v>
      </c>
      <c r="BE434" s="148">
        <f>IF(N434="základní",J434,0)</f>
        <v>0</v>
      </c>
      <c r="BF434" s="148">
        <f>IF(N434="snížená",J434,0)</f>
        <v>0</v>
      </c>
      <c r="BG434" s="148">
        <f>IF(N434="zákl. přenesená",J434,0)</f>
        <v>0</v>
      </c>
      <c r="BH434" s="148">
        <f>IF(N434="sníž. přenesená",J434,0)</f>
        <v>0</v>
      </c>
      <c r="BI434" s="148">
        <f>IF(N434="nulová",J434,0)</f>
        <v>0</v>
      </c>
      <c r="BJ434" s="17" t="s">
        <v>86</v>
      </c>
      <c r="BK434" s="148">
        <f>ROUND(I434*H434,2)</f>
        <v>0</v>
      </c>
      <c r="BL434" s="17" t="s">
        <v>155</v>
      </c>
      <c r="BM434" s="147" t="s">
        <v>905</v>
      </c>
    </row>
    <row r="435" spans="2:65" s="13" customFormat="1" ht="22.5">
      <c r="B435" s="156"/>
      <c r="D435" s="150" t="s">
        <v>158</v>
      </c>
      <c r="E435" s="157" t="s">
        <v>1</v>
      </c>
      <c r="F435" s="158" t="s">
        <v>906</v>
      </c>
      <c r="H435" s="159">
        <v>65.5</v>
      </c>
      <c r="I435" s="160"/>
      <c r="L435" s="156"/>
      <c r="M435" s="161"/>
      <c r="T435" s="162"/>
      <c r="AT435" s="157" t="s">
        <v>158</v>
      </c>
      <c r="AU435" s="157" t="s">
        <v>156</v>
      </c>
      <c r="AV435" s="13" t="s">
        <v>88</v>
      </c>
      <c r="AW435" s="13" t="s">
        <v>34</v>
      </c>
      <c r="AX435" s="13" t="s">
        <v>86</v>
      </c>
      <c r="AY435" s="157" t="s">
        <v>146</v>
      </c>
    </row>
    <row r="436" spans="2:65" s="1" customFormat="1" ht="24.2" customHeight="1">
      <c r="B436" s="32"/>
      <c r="C436" s="136" t="s">
        <v>907</v>
      </c>
      <c r="D436" s="136" t="s">
        <v>150</v>
      </c>
      <c r="E436" s="137" t="s">
        <v>908</v>
      </c>
      <c r="F436" s="138" t="s">
        <v>909</v>
      </c>
      <c r="G436" s="139" t="s">
        <v>177</v>
      </c>
      <c r="H436" s="140">
        <v>27</v>
      </c>
      <c r="I436" s="141"/>
      <c r="J436" s="142">
        <f>ROUND(I436*H436,2)</f>
        <v>0</v>
      </c>
      <c r="K436" s="138" t="s">
        <v>154</v>
      </c>
      <c r="L436" s="32"/>
      <c r="M436" s="143" t="s">
        <v>1</v>
      </c>
      <c r="N436" s="144" t="s">
        <v>44</v>
      </c>
      <c r="P436" s="145">
        <f>O436*H436</f>
        <v>0</v>
      </c>
      <c r="Q436" s="145">
        <v>0</v>
      </c>
      <c r="R436" s="145">
        <f>Q436*H436</f>
        <v>0</v>
      </c>
      <c r="S436" s="145">
        <v>0.32500000000000001</v>
      </c>
      <c r="T436" s="146">
        <f>S436*H436</f>
        <v>8.7750000000000004</v>
      </c>
      <c r="AR436" s="147" t="s">
        <v>155</v>
      </c>
      <c r="AT436" s="147" t="s">
        <v>150</v>
      </c>
      <c r="AU436" s="147" t="s">
        <v>156</v>
      </c>
      <c r="AY436" s="17" t="s">
        <v>146</v>
      </c>
      <c r="BE436" s="148">
        <f>IF(N436="základní",J436,0)</f>
        <v>0</v>
      </c>
      <c r="BF436" s="148">
        <f>IF(N436="snížená",J436,0)</f>
        <v>0</v>
      </c>
      <c r="BG436" s="148">
        <f>IF(N436="zákl. přenesená",J436,0)</f>
        <v>0</v>
      </c>
      <c r="BH436" s="148">
        <f>IF(N436="sníž. přenesená",J436,0)</f>
        <v>0</v>
      </c>
      <c r="BI436" s="148">
        <f>IF(N436="nulová",J436,0)</f>
        <v>0</v>
      </c>
      <c r="BJ436" s="17" t="s">
        <v>86</v>
      </c>
      <c r="BK436" s="148">
        <f>ROUND(I436*H436,2)</f>
        <v>0</v>
      </c>
      <c r="BL436" s="17" t="s">
        <v>155</v>
      </c>
      <c r="BM436" s="147" t="s">
        <v>910</v>
      </c>
    </row>
    <row r="437" spans="2:65" s="13" customFormat="1" ht="11.25">
      <c r="B437" s="156"/>
      <c r="D437" s="150" t="s">
        <v>158</v>
      </c>
      <c r="E437" s="157" t="s">
        <v>1</v>
      </c>
      <c r="F437" s="158" t="s">
        <v>911</v>
      </c>
      <c r="H437" s="159">
        <v>27</v>
      </c>
      <c r="I437" s="160"/>
      <c r="L437" s="156"/>
      <c r="M437" s="161"/>
      <c r="T437" s="162"/>
      <c r="AT437" s="157" t="s">
        <v>158</v>
      </c>
      <c r="AU437" s="157" t="s">
        <v>156</v>
      </c>
      <c r="AV437" s="13" t="s">
        <v>88</v>
      </c>
      <c r="AW437" s="13" t="s">
        <v>34</v>
      </c>
      <c r="AX437" s="13" t="s">
        <v>86</v>
      </c>
      <c r="AY437" s="157" t="s">
        <v>146</v>
      </c>
    </row>
    <row r="438" spans="2:65" s="1" customFormat="1" ht="24.2" customHeight="1">
      <c r="B438" s="32"/>
      <c r="C438" s="136" t="s">
        <v>912</v>
      </c>
      <c r="D438" s="136" t="s">
        <v>150</v>
      </c>
      <c r="E438" s="137" t="s">
        <v>341</v>
      </c>
      <c r="F438" s="138" t="s">
        <v>342</v>
      </c>
      <c r="G438" s="139" t="s">
        <v>177</v>
      </c>
      <c r="H438" s="140">
        <v>288</v>
      </c>
      <c r="I438" s="141"/>
      <c r="J438" s="142">
        <f>ROUND(I438*H438,2)</f>
        <v>0</v>
      </c>
      <c r="K438" s="138" t="s">
        <v>154</v>
      </c>
      <c r="L438" s="32"/>
      <c r="M438" s="143" t="s">
        <v>1</v>
      </c>
      <c r="N438" s="144" t="s">
        <v>44</v>
      </c>
      <c r="P438" s="145">
        <f>O438*H438</f>
        <v>0</v>
      </c>
      <c r="Q438" s="145">
        <v>0</v>
      </c>
      <c r="R438" s="145">
        <f>Q438*H438</f>
        <v>0</v>
      </c>
      <c r="S438" s="145">
        <v>0.28999999999999998</v>
      </c>
      <c r="T438" s="146">
        <f>S438*H438</f>
        <v>83.52</v>
      </c>
      <c r="AR438" s="147" t="s">
        <v>155</v>
      </c>
      <c r="AT438" s="147" t="s">
        <v>150</v>
      </c>
      <c r="AU438" s="147" t="s">
        <v>156</v>
      </c>
      <c r="AY438" s="17" t="s">
        <v>146</v>
      </c>
      <c r="BE438" s="148">
        <f>IF(N438="základní",J438,0)</f>
        <v>0</v>
      </c>
      <c r="BF438" s="148">
        <f>IF(N438="snížená",J438,0)</f>
        <v>0</v>
      </c>
      <c r="BG438" s="148">
        <f>IF(N438="zákl. přenesená",J438,0)</f>
        <v>0</v>
      </c>
      <c r="BH438" s="148">
        <f>IF(N438="sníž. přenesená",J438,0)</f>
        <v>0</v>
      </c>
      <c r="BI438" s="148">
        <f>IF(N438="nulová",J438,0)</f>
        <v>0</v>
      </c>
      <c r="BJ438" s="17" t="s">
        <v>86</v>
      </c>
      <c r="BK438" s="148">
        <f>ROUND(I438*H438,2)</f>
        <v>0</v>
      </c>
      <c r="BL438" s="17" t="s">
        <v>155</v>
      </c>
      <c r="BM438" s="147" t="s">
        <v>343</v>
      </c>
    </row>
    <row r="439" spans="2:65" s="12" customFormat="1" ht="11.25">
      <c r="B439" s="149"/>
      <c r="D439" s="150" t="s">
        <v>158</v>
      </c>
      <c r="E439" s="151" t="s">
        <v>1</v>
      </c>
      <c r="F439" s="152" t="s">
        <v>913</v>
      </c>
      <c r="H439" s="151" t="s">
        <v>1</v>
      </c>
      <c r="I439" s="153"/>
      <c r="L439" s="149"/>
      <c r="M439" s="154"/>
      <c r="T439" s="155"/>
      <c r="AT439" s="151" t="s">
        <v>158</v>
      </c>
      <c r="AU439" s="151" t="s">
        <v>156</v>
      </c>
      <c r="AV439" s="12" t="s">
        <v>86</v>
      </c>
      <c r="AW439" s="12" t="s">
        <v>34</v>
      </c>
      <c r="AX439" s="12" t="s">
        <v>79</v>
      </c>
      <c r="AY439" s="151" t="s">
        <v>146</v>
      </c>
    </row>
    <row r="440" spans="2:65" s="13" customFormat="1" ht="11.25">
      <c r="B440" s="156"/>
      <c r="D440" s="150" t="s">
        <v>158</v>
      </c>
      <c r="E440" s="157" t="s">
        <v>1</v>
      </c>
      <c r="F440" s="158" t="s">
        <v>914</v>
      </c>
      <c r="H440" s="159">
        <v>65.5</v>
      </c>
      <c r="I440" s="160"/>
      <c r="L440" s="156"/>
      <c r="M440" s="161"/>
      <c r="T440" s="162"/>
      <c r="AT440" s="157" t="s">
        <v>158</v>
      </c>
      <c r="AU440" s="157" t="s">
        <v>156</v>
      </c>
      <c r="AV440" s="13" t="s">
        <v>88</v>
      </c>
      <c r="AW440" s="13" t="s">
        <v>34</v>
      </c>
      <c r="AX440" s="13" t="s">
        <v>79</v>
      </c>
      <c r="AY440" s="157" t="s">
        <v>146</v>
      </c>
    </row>
    <row r="441" spans="2:65" s="13" customFormat="1" ht="11.25">
      <c r="B441" s="156"/>
      <c r="D441" s="150" t="s">
        <v>158</v>
      </c>
      <c r="E441" s="157" t="s">
        <v>1</v>
      </c>
      <c r="F441" s="158" t="s">
        <v>915</v>
      </c>
      <c r="H441" s="159">
        <v>27</v>
      </c>
      <c r="I441" s="160"/>
      <c r="L441" s="156"/>
      <c r="M441" s="161"/>
      <c r="T441" s="162"/>
      <c r="AT441" s="157" t="s">
        <v>158</v>
      </c>
      <c r="AU441" s="157" t="s">
        <v>156</v>
      </c>
      <c r="AV441" s="13" t="s">
        <v>88</v>
      </c>
      <c r="AW441" s="13" t="s">
        <v>34</v>
      </c>
      <c r="AX441" s="13" t="s">
        <v>79</v>
      </c>
      <c r="AY441" s="157" t="s">
        <v>146</v>
      </c>
    </row>
    <row r="442" spans="2:65" s="12" customFormat="1" ht="11.25">
      <c r="B442" s="149"/>
      <c r="D442" s="150" t="s">
        <v>158</v>
      </c>
      <c r="E442" s="151" t="s">
        <v>1</v>
      </c>
      <c r="F442" s="152" t="s">
        <v>344</v>
      </c>
      <c r="H442" s="151" t="s">
        <v>1</v>
      </c>
      <c r="I442" s="153"/>
      <c r="L442" s="149"/>
      <c r="M442" s="154"/>
      <c r="T442" s="155"/>
      <c r="AT442" s="151" t="s">
        <v>158</v>
      </c>
      <c r="AU442" s="151" t="s">
        <v>156</v>
      </c>
      <c r="AV442" s="12" t="s">
        <v>86</v>
      </c>
      <c r="AW442" s="12" t="s">
        <v>34</v>
      </c>
      <c r="AX442" s="12" t="s">
        <v>79</v>
      </c>
      <c r="AY442" s="151" t="s">
        <v>146</v>
      </c>
    </row>
    <row r="443" spans="2:65" s="13" customFormat="1" ht="22.5">
      <c r="B443" s="156"/>
      <c r="D443" s="150" t="s">
        <v>158</v>
      </c>
      <c r="E443" s="157" t="s">
        <v>1</v>
      </c>
      <c r="F443" s="158" t="s">
        <v>916</v>
      </c>
      <c r="H443" s="159">
        <v>195.5</v>
      </c>
      <c r="I443" s="160"/>
      <c r="L443" s="156"/>
      <c r="M443" s="161"/>
      <c r="T443" s="162"/>
      <c r="AT443" s="157" t="s">
        <v>158</v>
      </c>
      <c r="AU443" s="157" t="s">
        <v>156</v>
      </c>
      <c r="AV443" s="13" t="s">
        <v>88</v>
      </c>
      <c r="AW443" s="13" t="s">
        <v>34</v>
      </c>
      <c r="AX443" s="13" t="s">
        <v>79</v>
      </c>
      <c r="AY443" s="157" t="s">
        <v>146</v>
      </c>
    </row>
    <row r="444" spans="2:65" s="14" customFormat="1" ht="11.25">
      <c r="B444" s="163"/>
      <c r="D444" s="150" t="s">
        <v>158</v>
      </c>
      <c r="E444" s="164" t="s">
        <v>1</v>
      </c>
      <c r="F444" s="165" t="s">
        <v>183</v>
      </c>
      <c r="H444" s="166">
        <v>288</v>
      </c>
      <c r="I444" s="167"/>
      <c r="L444" s="163"/>
      <c r="M444" s="168"/>
      <c r="T444" s="169"/>
      <c r="AT444" s="164" t="s">
        <v>158</v>
      </c>
      <c r="AU444" s="164" t="s">
        <v>156</v>
      </c>
      <c r="AV444" s="14" t="s">
        <v>155</v>
      </c>
      <c r="AW444" s="14" t="s">
        <v>34</v>
      </c>
      <c r="AX444" s="14" t="s">
        <v>86</v>
      </c>
      <c r="AY444" s="164" t="s">
        <v>146</v>
      </c>
    </row>
    <row r="445" spans="2:65" s="1" customFormat="1" ht="16.5" customHeight="1">
      <c r="B445" s="32"/>
      <c r="C445" s="136" t="s">
        <v>917</v>
      </c>
      <c r="D445" s="136" t="s">
        <v>150</v>
      </c>
      <c r="E445" s="137" t="s">
        <v>347</v>
      </c>
      <c r="F445" s="138" t="s">
        <v>348</v>
      </c>
      <c r="G445" s="139" t="s">
        <v>292</v>
      </c>
      <c r="H445" s="140">
        <v>7.5</v>
      </c>
      <c r="I445" s="141"/>
      <c r="J445" s="142">
        <f>ROUND(I445*H445,2)</f>
        <v>0</v>
      </c>
      <c r="K445" s="138" t="s">
        <v>154</v>
      </c>
      <c r="L445" s="32"/>
      <c r="M445" s="143" t="s">
        <v>1</v>
      </c>
      <c r="N445" s="144" t="s">
        <v>44</v>
      </c>
      <c r="P445" s="145">
        <f>O445*H445</f>
        <v>0</v>
      </c>
      <c r="Q445" s="145">
        <v>0</v>
      </c>
      <c r="R445" s="145">
        <f>Q445*H445</f>
        <v>0</v>
      </c>
      <c r="S445" s="145">
        <v>0.28999999999999998</v>
      </c>
      <c r="T445" s="146">
        <f>S445*H445</f>
        <v>2.1749999999999998</v>
      </c>
      <c r="AR445" s="147" t="s">
        <v>155</v>
      </c>
      <c r="AT445" s="147" t="s">
        <v>150</v>
      </c>
      <c r="AU445" s="147" t="s">
        <v>156</v>
      </c>
      <c r="AY445" s="17" t="s">
        <v>146</v>
      </c>
      <c r="BE445" s="148">
        <f>IF(N445="základní",J445,0)</f>
        <v>0</v>
      </c>
      <c r="BF445" s="148">
        <f>IF(N445="snížená",J445,0)</f>
        <v>0</v>
      </c>
      <c r="BG445" s="148">
        <f>IF(N445="zákl. přenesená",J445,0)</f>
        <v>0</v>
      </c>
      <c r="BH445" s="148">
        <f>IF(N445="sníž. přenesená",J445,0)</f>
        <v>0</v>
      </c>
      <c r="BI445" s="148">
        <f>IF(N445="nulová",J445,0)</f>
        <v>0</v>
      </c>
      <c r="BJ445" s="17" t="s">
        <v>86</v>
      </c>
      <c r="BK445" s="148">
        <f>ROUND(I445*H445,2)</f>
        <v>0</v>
      </c>
      <c r="BL445" s="17" t="s">
        <v>155</v>
      </c>
      <c r="BM445" s="147" t="s">
        <v>918</v>
      </c>
    </row>
    <row r="446" spans="2:65" s="13" customFormat="1" ht="11.25">
      <c r="B446" s="156"/>
      <c r="D446" s="150" t="s">
        <v>158</v>
      </c>
      <c r="E446" s="157" t="s">
        <v>1</v>
      </c>
      <c r="F446" s="158" t="s">
        <v>919</v>
      </c>
      <c r="H446" s="159">
        <v>7.5</v>
      </c>
      <c r="I446" s="160"/>
      <c r="L446" s="156"/>
      <c r="M446" s="161"/>
      <c r="T446" s="162"/>
      <c r="AT446" s="157" t="s">
        <v>158</v>
      </c>
      <c r="AU446" s="157" t="s">
        <v>156</v>
      </c>
      <c r="AV446" s="13" t="s">
        <v>88</v>
      </c>
      <c r="AW446" s="13" t="s">
        <v>34</v>
      </c>
      <c r="AX446" s="13" t="s">
        <v>86</v>
      </c>
      <c r="AY446" s="157" t="s">
        <v>146</v>
      </c>
    </row>
    <row r="447" spans="2:65" s="11" customFormat="1" ht="20.85" customHeight="1">
      <c r="B447" s="124"/>
      <c r="D447" s="125" t="s">
        <v>78</v>
      </c>
      <c r="E447" s="134" t="s">
        <v>920</v>
      </c>
      <c r="F447" s="134" t="s">
        <v>921</v>
      </c>
      <c r="I447" s="127"/>
      <c r="J447" s="135">
        <f>BK447</f>
        <v>0</v>
      </c>
      <c r="L447" s="124"/>
      <c r="M447" s="129"/>
      <c r="P447" s="130">
        <f>SUM(P448:P451)</f>
        <v>0</v>
      </c>
      <c r="R447" s="130">
        <f>SUM(R448:R451)</f>
        <v>0</v>
      </c>
      <c r="T447" s="131">
        <f>SUM(T448:T451)</f>
        <v>6.1640000000000006</v>
      </c>
      <c r="AR447" s="125" t="s">
        <v>86</v>
      </c>
      <c r="AT447" s="132" t="s">
        <v>78</v>
      </c>
      <c r="AU447" s="132" t="s">
        <v>88</v>
      </c>
      <c r="AY447" s="125" t="s">
        <v>146</v>
      </c>
      <c r="BK447" s="133">
        <f>SUM(BK448:BK451)</f>
        <v>0</v>
      </c>
    </row>
    <row r="448" spans="2:65" s="1" customFormat="1" ht="24.2" customHeight="1">
      <c r="B448" s="32"/>
      <c r="C448" s="136" t="s">
        <v>922</v>
      </c>
      <c r="D448" s="136" t="s">
        <v>150</v>
      </c>
      <c r="E448" s="137" t="s">
        <v>923</v>
      </c>
      <c r="F448" s="138" t="s">
        <v>924</v>
      </c>
      <c r="G448" s="139" t="s">
        <v>292</v>
      </c>
      <c r="H448" s="140">
        <v>4</v>
      </c>
      <c r="I448" s="141"/>
      <c r="J448" s="142">
        <f>ROUND(I448*H448,2)</f>
        <v>0</v>
      </c>
      <c r="K448" s="138" t="s">
        <v>154</v>
      </c>
      <c r="L448" s="32"/>
      <c r="M448" s="143" t="s">
        <v>1</v>
      </c>
      <c r="N448" s="144" t="s">
        <v>44</v>
      </c>
      <c r="P448" s="145">
        <f>O448*H448</f>
        <v>0</v>
      </c>
      <c r="Q448" s="145">
        <v>0</v>
      </c>
      <c r="R448" s="145">
        <f>Q448*H448</f>
        <v>0</v>
      </c>
      <c r="S448" s="145">
        <v>8.5999999999999993E-2</v>
      </c>
      <c r="T448" s="146">
        <f>S448*H448</f>
        <v>0.34399999999999997</v>
      </c>
      <c r="AR448" s="147" t="s">
        <v>155</v>
      </c>
      <c r="AT448" s="147" t="s">
        <v>150</v>
      </c>
      <c r="AU448" s="147" t="s">
        <v>156</v>
      </c>
      <c r="AY448" s="17" t="s">
        <v>146</v>
      </c>
      <c r="BE448" s="148">
        <f>IF(N448="základní",J448,0)</f>
        <v>0</v>
      </c>
      <c r="BF448" s="148">
        <f>IF(N448="snížená",J448,0)</f>
        <v>0</v>
      </c>
      <c r="BG448" s="148">
        <f>IF(N448="zákl. přenesená",J448,0)</f>
        <v>0</v>
      </c>
      <c r="BH448" s="148">
        <f>IF(N448="sníž. přenesená",J448,0)</f>
        <v>0</v>
      </c>
      <c r="BI448" s="148">
        <f>IF(N448="nulová",J448,0)</f>
        <v>0</v>
      </c>
      <c r="BJ448" s="17" t="s">
        <v>86</v>
      </c>
      <c r="BK448" s="148">
        <f>ROUND(I448*H448,2)</f>
        <v>0</v>
      </c>
      <c r="BL448" s="17" t="s">
        <v>155</v>
      </c>
      <c r="BM448" s="147" t="s">
        <v>925</v>
      </c>
    </row>
    <row r="449" spans="2:65" s="13" customFormat="1" ht="22.5">
      <c r="B449" s="156"/>
      <c r="D449" s="150" t="s">
        <v>158</v>
      </c>
      <c r="E449" s="157" t="s">
        <v>1</v>
      </c>
      <c r="F449" s="158" t="s">
        <v>926</v>
      </c>
      <c r="H449" s="159">
        <v>4</v>
      </c>
      <c r="I449" s="160"/>
      <c r="L449" s="156"/>
      <c r="M449" s="161"/>
      <c r="T449" s="162"/>
      <c r="AT449" s="157" t="s">
        <v>158</v>
      </c>
      <c r="AU449" s="157" t="s">
        <v>156</v>
      </c>
      <c r="AV449" s="13" t="s">
        <v>88</v>
      </c>
      <c r="AW449" s="13" t="s">
        <v>34</v>
      </c>
      <c r="AX449" s="13" t="s">
        <v>86</v>
      </c>
      <c r="AY449" s="157" t="s">
        <v>146</v>
      </c>
    </row>
    <row r="450" spans="2:65" s="1" customFormat="1" ht="24.2" customHeight="1">
      <c r="B450" s="32"/>
      <c r="C450" s="136" t="s">
        <v>927</v>
      </c>
      <c r="D450" s="136" t="s">
        <v>150</v>
      </c>
      <c r="E450" s="137" t="s">
        <v>928</v>
      </c>
      <c r="F450" s="138" t="s">
        <v>929</v>
      </c>
      <c r="G450" s="139" t="s">
        <v>292</v>
      </c>
      <c r="H450" s="140">
        <v>30</v>
      </c>
      <c r="I450" s="141"/>
      <c r="J450" s="142">
        <f>ROUND(I450*H450,2)</f>
        <v>0</v>
      </c>
      <c r="K450" s="138" t="s">
        <v>154</v>
      </c>
      <c r="L450" s="32"/>
      <c r="M450" s="143" t="s">
        <v>1</v>
      </c>
      <c r="N450" s="144" t="s">
        <v>44</v>
      </c>
      <c r="P450" s="145">
        <f>O450*H450</f>
        <v>0</v>
      </c>
      <c r="Q450" s="145">
        <v>0</v>
      </c>
      <c r="R450" s="145">
        <f>Q450*H450</f>
        <v>0</v>
      </c>
      <c r="S450" s="145">
        <v>0.19400000000000001</v>
      </c>
      <c r="T450" s="146">
        <f>S450*H450</f>
        <v>5.82</v>
      </c>
      <c r="AR450" s="147" t="s">
        <v>155</v>
      </c>
      <c r="AT450" s="147" t="s">
        <v>150</v>
      </c>
      <c r="AU450" s="147" t="s">
        <v>156</v>
      </c>
      <c r="AY450" s="17" t="s">
        <v>146</v>
      </c>
      <c r="BE450" s="148">
        <f>IF(N450="základní",J450,0)</f>
        <v>0</v>
      </c>
      <c r="BF450" s="148">
        <f>IF(N450="snížená",J450,0)</f>
        <v>0</v>
      </c>
      <c r="BG450" s="148">
        <f>IF(N450="zákl. přenesená",J450,0)</f>
        <v>0</v>
      </c>
      <c r="BH450" s="148">
        <f>IF(N450="sníž. přenesená",J450,0)</f>
        <v>0</v>
      </c>
      <c r="BI450" s="148">
        <f>IF(N450="nulová",J450,0)</f>
        <v>0</v>
      </c>
      <c r="BJ450" s="17" t="s">
        <v>86</v>
      </c>
      <c r="BK450" s="148">
        <f>ROUND(I450*H450,2)</f>
        <v>0</v>
      </c>
      <c r="BL450" s="17" t="s">
        <v>155</v>
      </c>
      <c r="BM450" s="147" t="s">
        <v>930</v>
      </c>
    </row>
    <row r="451" spans="2:65" s="13" customFormat="1" ht="11.25">
      <c r="B451" s="156"/>
      <c r="D451" s="150" t="s">
        <v>158</v>
      </c>
      <c r="E451" s="157" t="s">
        <v>1</v>
      </c>
      <c r="F451" s="158" t="s">
        <v>931</v>
      </c>
      <c r="H451" s="159">
        <v>30</v>
      </c>
      <c r="I451" s="160"/>
      <c r="L451" s="156"/>
      <c r="M451" s="161"/>
      <c r="T451" s="162"/>
      <c r="AT451" s="157" t="s">
        <v>158</v>
      </c>
      <c r="AU451" s="157" t="s">
        <v>156</v>
      </c>
      <c r="AV451" s="13" t="s">
        <v>88</v>
      </c>
      <c r="AW451" s="13" t="s">
        <v>34</v>
      </c>
      <c r="AX451" s="13" t="s">
        <v>86</v>
      </c>
      <c r="AY451" s="157" t="s">
        <v>146</v>
      </c>
    </row>
    <row r="452" spans="2:65" s="11" customFormat="1" ht="20.85" customHeight="1">
      <c r="B452" s="124"/>
      <c r="D452" s="125" t="s">
        <v>78</v>
      </c>
      <c r="E452" s="134" t="s">
        <v>932</v>
      </c>
      <c r="F452" s="134" t="s">
        <v>933</v>
      </c>
      <c r="I452" s="127"/>
      <c r="J452" s="135">
        <f>BK452</f>
        <v>0</v>
      </c>
      <c r="L452" s="124"/>
      <c r="M452" s="129"/>
      <c r="P452" s="130">
        <f>SUM(P453:P464)</f>
        <v>0</v>
      </c>
      <c r="R452" s="130">
        <f>SUM(R453:R464)</f>
        <v>0.75105999999999995</v>
      </c>
      <c r="T452" s="131">
        <f>SUM(T453:T464)</f>
        <v>0</v>
      </c>
      <c r="AR452" s="125" t="s">
        <v>86</v>
      </c>
      <c r="AT452" s="132" t="s">
        <v>78</v>
      </c>
      <c r="AU452" s="132" t="s">
        <v>88</v>
      </c>
      <c r="AY452" s="125" t="s">
        <v>146</v>
      </c>
      <c r="BK452" s="133">
        <f>SUM(BK453:BK464)</f>
        <v>0</v>
      </c>
    </row>
    <row r="453" spans="2:65" s="1" customFormat="1" ht="24.2" customHeight="1">
      <c r="B453" s="32"/>
      <c r="C453" s="136" t="s">
        <v>934</v>
      </c>
      <c r="D453" s="136" t="s">
        <v>150</v>
      </c>
      <c r="E453" s="137" t="s">
        <v>935</v>
      </c>
      <c r="F453" s="138" t="s">
        <v>936</v>
      </c>
      <c r="G453" s="139" t="s">
        <v>281</v>
      </c>
      <c r="H453" s="140">
        <v>6</v>
      </c>
      <c r="I453" s="141"/>
      <c r="J453" s="142">
        <f>ROUND(I453*H453,2)</f>
        <v>0</v>
      </c>
      <c r="K453" s="138" t="s">
        <v>154</v>
      </c>
      <c r="L453" s="32"/>
      <c r="M453" s="143" t="s">
        <v>1</v>
      </c>
      <c r="N453" s="144" t="s">
        <v>44</v>
      </c>
      <c r="P453" s="145">
        <f>O453*H453</f>
        <v>0</v>
      </c>
      <c r="Q453" s="145">
        <v>6.9999999999999999E-4</v>
      </c>
      <c r="R453" s="145">
        <f>Q453*H453</f>
        <v>4.1999999999999997E-3</v>
      </c>
      <c r="S453" s="145">
        <v>0</v>
      </c>
      <c r="T453" s="146">
        <f>S453*H453</f>
        <v>0</v>
      </c>
      <c r="AR453" s="147" t="s">
        <v>155</v>
      </c>
      <c r="AT453" s="147" t="s">
        <v>150</v>
      </c>
      <c r="AU453" s="147" t="s">
        <v>156</v>
      </c>
      <c r="AY453" s="17" t="s">
        <v>146</v>
      </c>
      <c r="BE453" s="148">
        <f>IF(N453="základní",J453,0)</f>
        <v>0</v>
      </c>
      <c r="BF453" s="148">
        <f>IF(N453="snížená",J453,0)</f>
        <v>0</v>
      </c>
      <c r="BG453" s="148">
        <f>IF(N453="zákl. přenesená",J453,0)</f>
        <v>0</v>
      </c>
      <c r="BH453" s="148">
        <f>IF(N453="sníž. přenesená",J453,0)</f>
        <v>0</v>
      </c>
      <c r="BI453" s="148">
        <f>IF(N453="nulová",J453,0)</f>
        <v>0</v>
      </c>
      <c r="BJ453" s="17" t="s">
        <v>86</v>
      </c>
      <c r="BK453" s="148">
        <f>ROUND(I453*H453,2)</f>
        <v>0</v>
      </c>
      <c r="BL453" s="17" t="s">
        <v>155</v>
      </c>
      <c r="BM453" s="147" t="s">
        <v>937</v>
      </c>
    </row>
    <row r="454" spans="2:65" s="13" customFormat="1" ht="11.25">
      <c r="B454" s="156"/>
      <c r="D454" s="150" t="s">
        <v>158</v>
      </c>
      <c r="E454" s="157" t="s">
        <v>1</v>
      </c>
      <c r="F454" s="158" t="s">
        <v>938</v>
      </c>
      <c r="H454" s="159">
        <v>6</v>
      </c>
      <c r="I454" s="160"/>
      <c r="L454" s="156"/>
      <c r="M454" s="161"/>
      <c r="T454" s="162"/>
      <c r="AT454" s="157" t="s">
        <v>158</v>
      </c>
      <c r="AU454" s="157" t="s">
        <v>156</v>
      </c>
      <c r="AV454" s="13" t="s">
        <v>88</v>
      </c>
      <c r="AW454" s="13" t="s">
        <v>34</v>
      </c>
      <c r="AX454" s="13" t="s">
        <v>86</v>
      </c>
      <c r="AY454" s="157" t="s">
        <v>146</v>
      </c>
    </row>
    <row r="455" spans="2:65" s="1" customFormat="1" ht="16.5" customHeight="1">
      <c r="B455" s="32"/>
      <c r="C455" s="177" t="s">
        <v>939</v>
      </c>
      <c r="D455" s="177" t="s">
        <v>227</v>
      </c>
      <c r="E455" s="178" t="s">
        <v>940</v>
      </c>
      <c r="F455" s="179" t="s">
        <v>941</v>
      </c>
      <c r="G455" s="180" t="s">
        <v>281</v>
      </c>
      <c r="H455" s="181">
        <v>2</v>
      </c>
      <c r="I455" s="182"/>
      <c r="J455" s="183">
        <f>ROUND(I455*H455,2)</f>
        <v>0</v>
      </c>
      <c r="K455" s="179" t="s">
        <v>154</v>
      </c>
      <c r="L455" s="184"/>
      <c r="M455" s="185" t="s">
        <v>1</v>
      </c>
      <c r="N455" s="186" t="s">
        <v>44</v>
      </c>
      <c r="P455" s="145">
        <f>O455*H455</f>
        <v>0</v>
      </c>
      <c r="Q455" s="145">
        <v>2.5000000000000001E-3</v>
      </c>
      <c r="R455" s="145">
        <f>Q455*H455</f>
        <v>5.0000000000000001E-3</v>
      </c>
      <c r="S455" s="145">
        <v>0</v>
      </c>
      <c r="T455" s="146">
        <f>S455*H455</f>
        <v>0</v>
      </c>
      <c r="AR455" s="147" t="s">
        <v>206</v>
      </c>
      <c r="AT455" s="147" t="s">
        <v>227</v>
      </c>
      <c r="AU455" s="147" t="s">
        <v>156</v>
      </c>
      <c r="AY455" s="17" t="s">
        <v>146</v>
      </c>
      <c r="BE455" s="148">
        <f>IF(N455="základní",J455,0)</f>
        <v>0</v>
      </c>
      <c r="BF455" s="148">
        <f>IF(N455="snížená",J455,0)</f>
        <v>0</v>
      </c>
      <c r="BG455" s="148">
        <f>IF(N455="zákl. přenesená",J455,0)</f>
        <v>0</v>
      </c>
      <c r="BH455" s="148">
        <f>IF(N455="sníž. přenesená",J455,0)</f>
        <v>0</v>
      </c>
      <c r="BI455" s="148">
        <f>IF(N455="nulová",J455,0)</f>
        <v>0</v>
      </c>
      <c r="BJ455" s="17" t="s">
        <v>86</v>
      </c>
      <c r="BK455" s="148">
        <f>ROUND(I455*H455,2)</f>
        <v>0</v>
      </c>
      <c r="BL455" s="17" t="s">
        <v>155</v>
      </c>
      <c r="BM455" s="147" t="s">
        <v>942</v>
      </c>
    </row>
    <row r="456" spans="2:65" s="13" customFormat="1" ht="11.25">
      <c r="B456" s="156"/>
      <c r="D456" s="150" t="s">
        <v>158</v>
      </c>
      <c r="E456" s="157" t="s">
        <v>1</v>
      </c>
      <c r="F456" s="158" t="s">
        <v>943</v>
      </c>
      <c r="H456" s="159">
        <v>2</v>
      </c>
      <c r="I456" s="160"/>
      <c r="L456" s="156"/>
      <c r="M456" s="161"/>
      <c r="T456" s="162"/>
      <c r="AT456" s="157" t="s">
        <v>158</v>
      </c>
      <c r="AU456" s="157" t="s">
        <v>156</v>
      </c>
      <c r="AV456" s="13" t="s">
        <v>88</v>
      </c>
      <c r="AW456" s="13" t="s">
        <v>34</v>
      </c>
      <c r="AX456" s="13" t="s">
        <v>86</v>
      </c>
      <c r="AY456" s="157" t="s">
        <v>146</v>
      </c>
    </row>
    <row r="457" spans="2:65" s="1" customFormat="1" ht="16.5" customHeight="1">
      <c r="B457" s="32"/>
      <c r="C457" s="177" t="s">
        <v>944</v>
      </c>
      <c r="D457" s="177" t="s">
        <v>227</v>
      </c>
      <c r="E457" s="178" t="s">
        <v>945</v>
      </c>
      <c r="F457" s="179" t="s">
        <v>946</v>
      </c>
      <c r="G457" s="180" t="s">
        <v>281</v>
      </c>
      <c r="H457" s="181">
        <v>4</v>
      </c>
      <c r="I457" s="182"/>
      <c r="J457" s="183">
        <f>ROUND(I457*H457,2)</f>
        <v>0</v>
      </c>
      <c r="K457" s="179" t="s">
        <v>154</v>
      </c>
      <c r="L457" s="184"/>
      <c r="M457" s="185" t="s">
        <v>1</v>
      </c>
      <c r="N457" s="186" t="s">
        <v>44</v>
      </c>
      <c r="P457" s="145">
        <f>O457*H457</f>
        <v>0</v>
      </c>
      <c r="Q457" s="145">
        <v>7.7000000000000002E-3</v>
      </c>
      <c r="R457" s="145">
        <f>Q457*H457</f>
        <v>3.0800000000000001E-2</v>
      </c>
      <c r="S457" s="145">
        <v>0</v>
      </c>
      <c r="T457" s="146">
        <f>S457*H457</f>
        <v>0</v>
      </c>
      <c r="AR457" s="147" t="s">
        <v>206</v>
      </c>
      <c r="AT457" s="147" t="s">
        <v>227</v>
      </c>
      <c r="AU457" s="147" t="s">
        <v>156</v>
      </c>
      <c r="AY457" s="17" t="s">
        <v>146</v>
      </c>
      <c r="BE457" s="148">
        <f>IF(N457="základní",J457,0)</f>
        <v>0</v>
      </c>
      <c r="BF457" s="148">
        <f>IF(N457="snížená",J457,0)</f>
        <v>0</v>
      </c>
      <c r="BG457" s="148">
        <f>IF(N457="zákl. přenesená",J457,0)</f>
        <v>0</v>
      </c>
      <c r="BH457" s="148">
        <f>IF(N457="sníž. přenesená",J457,0)</f>
        <v>0</v>
      </c>
      <c r="BI457" s="148">
        <f>IF(N457="nulová",J457,0)</f>
        <v>0</v>
      </c>
      <c r="BJ457" s="17" t="s">
        <v>86</v>
      </c>
      <c r="BK457" s="148">
        <f>ROUND(I457*H457,2)</f>
        <v>0</v>
      </c>
      <c r="BL457" s="17" t="s">
        <v>155</v>
      </c>
      <c r="BM457" s="147" t="s">
        <v>947</v>
      </c>
    </row>
    <row r="458" spans="2:65" s="13" customFormat="1" ht="11.25">
      <c r="B458" s="156"/>
      <c r="D458" s="150" t="s">
        <v>158</v>
      </c>
      <c r="E458" s="157" t="s">
        <v>1</v>
      </c>
      <c r="F458" s="158" t="s">
        <v>948</v>
      </c>
      <c r="H458" s="159">
        <v>2</v>
      </c>
      <c r="I458" s="160"/>
      <c r="L458" s="156"/>
      <c r="M458" s="161"/>
      <c r="T458" s="162"/>
      <c r="AT458" s="157" t="s">
        <v>158</v>
      </c>
      <c r="AU458" s="157" t="s">
        <v>156</v>
      </c>
      <c r="AV458" s="13" t="s">
        <v>88</v>
      </c>
      <c r="AW458" s="13" t="s">
        <v>34</v>
      </c>
      <c r="AX458" s="13" t="s">
        <v>79</v>
      </c>
      <c r="AY458" s="157" t="s">
        <v>146</v>
      </c>
    </row>
    <row r="459" spans="2:65" s="13" customFormat="1" ht="11.25">
      <c r="B459" s="156"/>
      <c r="D459" s="150" t="s">
        <v>158</v>
      </c>
      <c r="E459" s="157" t="s">
        <v>1</v>
      </c>
      <c r="F459" s="158" t="s">
        <v>949</v>
      </c>
      <c r="H459" s="159">
        <v>2</v>
      </c>
      <c r="I459" s="160"/>
      <c r="L459" s="156"/>
      <c r="M459" s="161"/>
      <c r="T459" s="162"/>
      <c r="AT459" s="157" t="s">
        <v>158</v>
      </c>
      <c r="AU459" s="157" t="s">
        <v>156</v>
      </c>
      <c r="AV459" s="13" t="s">
        <v>88</v>
      </c>
      <c r="AW459" s="13" t="s">
        <v>34</v>
      </c>
      <c r="AX459" s="13" t="s">
        <v>79</v>
      </c>
      <c r="AY459" s="157" t="s">
        <v>146</v>
      </c>
    </row>
    <row r="460" spans="2:65" s="14" customFormat="1" ht="11.25">
      <c r="B460" s="163"/>
      <c r="D460" s="150" t="s">
        <v>158</v>
      </c>
      <c r="E460" s="164" t="s">
        <v>1</v>
      </c>
      <c r="F460" s="165" t="s">
        <v>183</v>
      </c>
      <c r="H460" s="166">
        <v>4</v>
      </c>
      <c r="I460" s="167"/>
      <c r="L460" s="163"/>
      <c r="M460" s="168"/>
      <c r="T460" s="169"/>
      <c r="AT460" s="164" t="s">
        <v>158</v>
      </c>
      <c r="AU460" s="164" t="s">
        <v>156</v>
      </c>
      <c r="AV460" s="14" t="s">
        <v>155</v>
      </c>
      <c r="AW460" s="14" t="s">
        <v>34</v>
      </c>
      <c r="AX460" s="14" t="s">
        <v>86</v>
      </c>
      <c r="AY460" s="164" t="s">
        <v>146</v>
      </c>
    </row>
    <row r="461" spans="2:65" s="1" customFormat="1" ht="24.2" customHeight="1">
      <c r="B461" s="32"/>
      <c r="C461" s="136" t="s">
        <v>950</v>
      </c>
      <c r="D461" s="136" t="s">
        <v>150</v>
      </c>
      <c r="E461" s="137" t="s">
        <v>951</v>
      </c>
      <c r="F461" s="138" t="s">
        <v>952</v>
      </c>
      <c r="G461" s="139" t="s">
        <v>281</v>
      </c>
      <c r="H461" s="140">
        <v>6</v>
      </c>
      <c r="I461" s="141"/>
      <c r="J461" s="142">
        <f>ROUND(I461*H461,2)</f>
        <v>0</v>
      </c>
      <c r="K461" s="138" t="s">
        <v>154</v>
      </c>
      <c r="L461" s="32"/>
      <c r="M461" s="143" t="s">
        <v>1</v>
      </c>
      <c r="N461" s="144" t="s">
        <v>44</v>
      </c>
      <c r="P461" s="145">
        <f>O461*H461</f>
        <v>0</v>
      </c>
      <c r="Q461" s="145">
        <v>0.11241</v>
      </c>
      <c r="R461" s="145">
        <f>Q461*H461</f>
        <v>0.67445999999999995</v>
      </c>
      <c r="S461" s="145">
        <v>0</v>
      </c>
      <c r="T461" s="146">
        <f>S461*H461</f>
        <v>0</v>
      </c>
      <c r="AR461" s="147" t="s">
        <v>155</v>
      </c>
      <c r="AT461" s="147" t="s">
        <v>150</v>
      </c>
      <c r="AU461" s="147" t="s">
        <v>156</v>
      </c>
      <c r="AY461" s="17" t="s">
        <v>146</v>
      </c>
      <c r="BE461" s="148">
        <f>IF(N461="základní",J461,0)</f>
        <v>0</v>
      </c>
      <c r="BF461" s="148">
        <f>IF(N461="snížená",J461,0)</f>
        <v>0</v>
      </c>
      <c r="BG461" s="148">
        <f>IF(N461="zákl. přenesená",J461,0)</f>
        <v>0</v>
      </c>
      <c r="BH461" s="148">
        <f>IF(N461="sníž. přenesená",J461,0)</f>
        <v>0</v>
      </c>
      <c r="BI461" s="148">
        <f>IF(N461="nulová",J461,0)</f>
        <v>0</v>
      </c>
      <c r="BJ461" s="17" t="s">
        <v>86</v>
      </c>
      <c r="BK461" s="148">
        <f>ROUND(I461*H461,2)</f>
        <v>0</v>
      </c>
      <c r="BL461" s="17" t="s">
        <v>155</v>
      </c>
      <c r="BM461" s="147" t="s">
        <v>953</v>
      </c>
    </row>
    <row r="462" spans="2:65" s="13" customFormat="1" ht="11.25">
      <c r="B462" s="156"/>
      <c r="D462" s="150" t="s">
        <v>158</v>
      </c>
      <c r="E462" s="157" t="s">
        <v>1</v>
      </c>
      <c r="F462" s="158" t="s">
        <v>954</v>
      </c>
      <c r="H462" s="159">
        <v>6</v>
      </c>
      <c r="I462" s="160"/>
      <c r="L462" s="156"/>
      <c r="M462" s="161"/>
      <c r="T462" s="162"/>
      <c r="AT462" s="157" t="s">
        <v>158</v>
      </c>
      <c r="AU462" s="157" t="s">
        <v>156</v>
      </c>
      <c r="AV462" s="13" t="s">
        <v>88</v>
      </c>
      <c r="AW462" s="13" t="s">
        <v>34</v>
      </c>
      <c r="AX462" s="13" t="s">
        <v>86</v>
      </c>
      <c r="AY462" s="157" t="s">
        <v>146</v>
      </c>
    </row>
    <row r="463" spans="2:65" s="1" customFormat="1" ht="21.75" customHeight="1">
      <c r="B463" s="32"/>
      <c r="C463" s="177" t="s">
        <v>955</v>
      </c>
      <c r="D463" s="177" t="s">
        <v>227</v>
      </c>
      <c r="E463" s="178" t="s">
        <v>956</v>
      </c>
      <c r="F463" s="179" t="s">
        <v>957</v>
      </c>
      <c r="G463" s="180" t="s">
        <v>281</v>
      </c>
      <c r="H463" s="181">
        <v>6</v>
      </c>
      <c r="I463" s="182"/>
      <c r="J463" s="183">
        <f>ROUND(I463*H463,2)</f>
        <v>0</v>
      </c>
      <c r="K463" s="179" t="s">
        <v>154</v>
      </c>
      <c r="L463" s="184"/>
      <c r="M463" s="185" t="s">
        <v>1</v>
      </c>
      <c r="N463" s="186" t="s">
        <v>44</v>
      </c>
      <c r="P463" s="145">
        <f>O463*H463</f>
        <v>0</v>
      </c>
      <c r="Q463" s="145">
        <v>6.1000000000000004E-3</v>
      </c>
      <c r="R463" s="145">
        <f>Q463*H463</f>
        <v>3.6600000000000001E-2</v>
      </c>
      <c r="S463" s="145">
        <v>0</v>
      </c>
      <c r="T463" s="146">
        <f>S463*H463</f>
        <v>0</v>
      </c>
      <c r="AR463" s="147" t="s">
        <v>206</v>
      </c>
      <c r="AT463" s="147" t="s">
        <v>227</v>
      </c>
      <c r="AU463" s="147" t="s">
        <v>156</v>
      </c>
      <c r="AY463" s="17" t="s">
        <v>146</v>
      </c>
      <c r="BE463" s="148">
        <f>IF(N463="základní",J463,0)</f>
        <v>0</v>
      </c>
      <c r="BF463" s="148">
        <f>IF(N463="snížená",J463,0)</f>
        <v>0</v>
      </c>
      <c r="BG463" s="148">
        <f>IF(N463="zákl. přenesená",J463,0)</f>
        <v>0</v>
      </c>
      <c r="BH463" s="148">
        <f>IF(N463="sníž. přenesená",J463,0)</f>
        <v>0</v>
      </c>
      <c r="BI463" s="148">
        <f>IF(N463="nulová",J463,0)</f>
        <v>0</v>
      </c>
      <c r="BJ463" s="17" t="s">
        <v>86</v>
      </c>
      <c r="BK463" s="148">
        <f>ROUND(I463*H463,2)</f>
        <v>0</v>
      </c>
      <c r="BL463" s="17" t="s">
        <v>155</v>
      </c>
      <c r="BM463" s="147" t="s">
        <v>958</v>
      </c>
    </row>
    <row r="464" spans="2:65" s="13" customFormat="1" ht="11.25">
      <c r="B464" s="156"/>
      <c r="D464" s="150" t="s">
        <v>158</v>
      </c>
      <c r="E464" s="157" t="s">
        <v>1</v>
      </c>
      <c r="F464" s="158" t="s">
        <v>954</v>
      </c>
      <c r="H464" s="159">
        <v>6</v>
      </c>
      <c r="I464" s="160"/>
      <c r="L464" s="156"/>
      <c r="M464" s="161"/>
      <c r="T464" s="162"/>
      <c r="AT464" s="157" t="s">
        <v>158</v>
      </c>
      <c r="AU464" s="157" t="s">
        <v>156</v>
      </c>
      <c r="AV464" s="13" t="s">
        <v>88</v>
      </c>
      <c r="AW464" s="13" t="s">
        <v>34</v>
      </c>
      <c r="AX464" s="13" t="s">
        <v>86</v>
      </c>
      <c r="AY464" s="157" t="s">
        <v>146</v>
      </c>
    </row>
    <row r="465" spans="2:65" s="11" customFormat="1" ht="20.85" customHeight="1">
      <c r="B465" s="124"/>
      <c r="D465" s="125" t="s">
        <v>78</v>
      </c>
      <c r="E465" s="134" t="s">
        <v>356</v>
      </c>
      <c r="F465" s="134" t="s">
        <v>357</v>
      </c>
      <c r="I465" s="127"/>
      <c r="J465" s="135">
        <f>BK465</f>
        <v>0</v>
      </c>
      <c r="L465" s="124"/>
      <c r="M465" s="129"/>
      <c r="P465" s="130">
        <f>SUM(P466:P473)</f>
        <v>0</v>
      </c>
      <c r="R465" s="130">
        <f>SUM(R466:R473)</f>
        <v>0</v>
      </c>
      <c r="T465" s="131">
        <f>SUM(T466:T473)</f>
        <v>0</v>
      </c>
      <c r="AR465" s="125" t="s">
        <v>86</v>
      </c>
      <c r="AT465" s="132" t="s">
        <v>78</v>
      </c>
      <c r="AU465" s="132" t="s">
        <v>88</v>
      </c>
      <c r="AY465" s="125" t="s">
        <v>146</v>
      </c>
      <c r="BK465" s="133">
        <f>SUM(BK466:BK473)</f>
        <v>0</v>
      </c>
    </row>
    <row r="466" spans="2:65" s="1" customFormat="1" ht="16.5" customHeight="1">
      <c r="B466" s="32"/>
      <c r="C466" s="136" t="s">
        <v>959</v>
      </c>
      <c r="D466" s="136" t="s">
        <v>150</v>
      </c>
      <c r="E466" s="137" t="s">
        <v>359</v>
      </c>
      <c r="F466" s="138" t="s">
        <v>360</v>
      </c>
      <c r="G466" s="139" t="s">
        <v>171</v>
      </c>
      <c r="H466" s="140">
        <v>126.627</v>
      </c>
      <c r="I466" s="141"/>
      <c r="J466" s="142">
        <f>ROUND(I466*H466,2)</f>
        <v>0</v>
      </c>
      <c r="K466" s="138" t="s">
        <v>154</v>
      </c>
      <c r="L466" s="32"/>
      <c r="M466" s="143" t="s">
        <v>1</v>
      </c>
      <c r="N466" s="144" t="s">
        <v>44</v>
      </c>
      <c r="P466" s="145">
        <f>O466*H466</f>
        <v>0</v>
      </c>
      <c r="Q466" s="145">
        <v>0</v>
      </c>
      <c r="R466" s="145">
        <f>Q466*H466</f>
        <v>0</v>
      </c>
      <c r="S466" s="145">
        <v>0</v>
      </c>
      <c r="T466" s="146">
        <f>S466*H466</f>
        <v>0</v>
      </c>
      <c r="AR466" s="147" t="s">
        <v>155</v>
      </c>
      <c r="AT466" s="147" t="s">
        <v>150</v>
      </c>
      <c r="AU466" s="147" t="s">
        <v>156</v>
      </c>
      <c r="AY466" s="17" t="s">
        <v>146</v>
      </c>
      <c r="BE466" s="148">
        <f>IF(N466="základní",J466,0)</f>
        <v>0</v>
      </c>
      <c r="BF466" s="148">
        <f>IF(N466="snížená",J466,0)</f>
        <v>0</v>
      </c>
      <c r="BG466" s="148">
        <f>IF(N466="zákl. přenesená",J466,0)</f>
        <v>0</v>
      </c>
      <c r="BH466" s="148">
        <f>IF(N466="sníž. přenesená",J466,0)</f>
        <v>0</v>
      </c>
      <c r="BI466" s="148">
        <f>IF(N466="nulová",J466,0)</f>
        <v>0</v>
      </c>
      <c r="BJ466" s="17" t="s">
        <v>86</v>
      </c>
      <c r="BK466" s="148">
        <f>ROUND(I466*H466,2)</f>
        <v>0</v>
      </c>
      <c r="BL466" s="17" t="s">
        <v>155</v>
      </c>
      <c r="BM466" s="147" t="s">
        <v>960</v>
      </c>
    </row>
    <row r="467" spans="2:65" s="1" customFormat="1" ht="24.2" customHeight="1">
      <c r="B467" s="32"/>
      <c r="C467" s="136" t="s">
        <v>961</v>
      </c>
      <c r="D467" s="136" t="s">
        <v>150</v>
      </c>
      <c r="E467" s="137" t="s">
        <v>363</v>
      </c>
      <c r="F467" s="138" t="s">
        <v>364</v>
      </c>
      <c r="G467" s="139" t="s">
        <v>171</v>
      </c>
      <c r="H467" s="140">
        <v>2405.913</v>
      </c>
      <c r="I467" s="141"/>
      <c r="J467" s="142">
        <f>ROUND(I467*H467,2)</f>
        <v>0</v>
      </c>
      <c r="K467" s="138" t="s">
        <v>154</v>
      </c>
      <c r="L467" s="32"/>
      <c r="M467" s="143" t="s">
        <v>1</v>
      </c>
      <c r="N467" s="144" t="s">
        <v>44</v>
      </c>
      <c r="P467" s="145">
        <f>O467*H467</f>
        <v>0</v>
      </c>
      <c r="Q467" s="145">
        <v>0</v>
      </c>
      <c r="R467" s="145">
        <f>Q467*H467</f>
        <v>0</v>
      </c>
      <c r="S467" s="145">
        <v>0</v>
      </c>
      <c r="T467" s="146">
        <f>S467*H467</f>
        <v>0</v>
      </c>
      <c r="AR467" s="147" t="s">
        <v>155</v>
      </c>
      <c r="AT467" s="147" t="s">
        <v>150</v>
      </c>
      <c r="AU467" s="147" t="s">
        <v>156</v>
      </c>
      <c r="AY467" s="17" t="s">
        <v>146</v>
      </c>
      <c r="BE467" s="148">
        <f>IF(N467="základní",J467,0)</f>
        <v>0</v>
      </c>
      <c r="BF467" s="148">
        <f>IF(N467="snížená",J467,0)</f>
        <v>0</v>
      </c>
      <c r="BG467" s="148">
        <f>IF(N467="zákl. přenesená",J467,0)</f>
        <v>0</v>
      </c>
      <c r="BH467" s="148">
        <f>IF(N467="sníž. přenesená",J467,0)</f>
        <v>0</v>
      </c>
      <c r="BI467" s="148">
        <f>IF(N467="nulová",J467,0)</f>
        <v>0</v>
      </c>
      <c r="BJ467" s="17" t="s">
        <v>86</v>
      </c>
      <c r="BK467" s="148">
        <f>ROUND(I467*H467,2)</f>
        <v>0</v>
      </c>
      <c r="BL467" s="17" t="s">
        <v>155</v>
      </c>
      <c r="BM467" s="147" t="s">
        <v>962</v>
      </c>
    </row>
    <row r="468" spans="2:65" s="13" customFormat="1" ht="22.5">
      <c r="B468" s="156"/>
      <c r="D468" s="150" t="s">
        <v>158</v>
      </c>
      <c r="E468" s="157" t="s">
        <v>1</v>
      </c>
      <c r="F468" s="158" t="s">
        <v>963</v>
      </c>
      <c r="H468" s="159">
        <v>2405.913</v>
      </c>
      <c r="I468" s="160"/>
      <c r="L468" s="156"/>
      <c r="M468" s="161"/>
      <c r="T468" s="162"/>
      <c r="AT468" s="157" t="s">
        <v>158</v>
      </c>
      <c r="AU468" s="157" t="s">
        <v>156</v>
      </c>
      <c r="AV468" s="13" t="s">
        <v>88</v>
      </c>
      <c r="AW468" s="13" t="s">
        <v>34</v>
      </c>
      <c r="AX468" s="13" t="s">
        <v>86</v>
      </c>
      <c r="AY468" s="157" t="s">
        <v>146</v>
      </c>
    </row>
    <row r="469" spans="2:65" s="1" customFormat="1" ht="37.9" customHeight="1">
      <c r="B469" s="32"/>
      <c r="C469" s="136" t="s">
        <v>964</v>
      </c>
      <c r="D469" s="136" t="s">
        <v>150</v>
      </c>
      <c r="E469" s="137" t="s">
        <v>373</v>
      </c>
      <c r="F469" s="138" t="s">
        <v>374</v>
      </c>
      <c r="G469" s="139" t="s">
        <v>171</v>
      </c>
      <c r="H469" s="140">
        <v>28.542999999999999</v>
      </c>
      <c r="I469" s="141"/>
      <c r="J469" s="142">
        <f>ROUND(I469*H469,2)</f>
        <v>0</v>
      </c>
      <c r="K469" s="138" t="s">
        <v>154</v>
      </c>
      <c r="L469" s="32"/>
      <c r="M469" s="143" t="s">
        <v>1</v>
      </c>
      <c r="N469" s="144" t="s">
        <v>44</v>
      </c>
      <c r="P469" s="145">
        <f>O469*H469</f>
        <v>0</v>
      </c>
      <c r="Q469" s="145">
        <v>0</v>
      </c>
      <c r="R469" s="145">
        <f>Q469*H469</f>
        <v>0</v>
      </c>
      <c r="S469" s="145">
        <v>0</v>
      </c>
      <c r="T469" s="146">
        <f>S469*H469</f>
        <v>0</v>
      </c>
      <c r="AR469" s="147" t="s">
        <v>155</v>
      </c>
      <c r="AT469" s="147" t="s">
        <v>150</v>
      </c>
      <c r="AU469" s="147" t="s">
        <v>156</v>
      </c>
      <c r="AY469" s="17" t="s">
        <v>146</v>
      </c>
      <c r="BE469" s="148">
        <f>IF(N469="základní",J469,0)</f>
        <v>0</v>
      </c>
      <c r="BF469" s="148">
        <f>IF(N469="snížená",J469,0)</f>
        <v>0</v>
      </c>
      <c r="BG469" s="148">
        <f>IF(N469="zákl. přenesená",J469,0)</f>
        <v>0</v>
      </c>
      <c r="BH469" s="148">
        <f>IF(N469="sníž. přenesená",J469,0)</f>
        <v>0</v>
      </c>
      <c r="BI469" s="148">
        <f>IF(N469="nulová",J469,0)</f>
        <v>0</v>
      </c>
      <c r="BJ469" s="17" t="s">
        <v>86</v>
      </c>
      <c r="BK469" s="148">
        <f>ROUND(I469*H469,2)</f>
        <v>0</v>
      </c>
      <c r="BL469" s="17" t="s">
        <v>155</v>
      </c>
      <c r="BM469" s="147" t="s">
        <v>965</v>
      </c>
    </row>
    <row r="470" spans="2:65" s="13" customFormat="1" ht="11.25">
      <c r="B470" s="156"/>
      <c r="D470" s="150" t="s">
        <v>158</v>
      </c>
      <c r="E470" s="157" t="s">
        <v>1</v>
      </c>
      <c r="F470" s="158" t="s">
        <v>966</v>
      </c>
      <c r="H470" s="159">
        <v>28.542999999999999</v>
      </c>
      <c r="I470" s="160"/>
      <c r="L470" s="156"/>
      <c r="M470" s="161"/>
      <c r="T470" s="162"/>
      <c r="AT470" s="157" t="s">
        <v>158</v>
      </c>
      <c r="AU470" s="157" t="s">
        <v>156</v>
      </c>
      <c r="AV470" s="13" t="s">
        <v>88</v>
      </c>
      <c r="AW470" s="13" t="s">
        <v>34</v>
      </c>
      <c r="AX470" s="13" t="s">
        <v>86</v>
      </c>
      <c r="AY470" s="157" t="s">
        <v>146</v>
      </c>
    </row>
    <row r="471" spans="2:65" s="1" customFormat="1" ht="44.25" customHeight="1">
      <c r="B471" s="32"/>
      <c r="C471" s="136" t="s">
        <v>967</v>
      </c>
      <c r="D471" s="136" t="s">
        <v>150</v>
      </c>
      <c r="E471" s="137" t="s">
        <v>378</v>
      </c>
      <c r="F471" s="138" t="s">
        <v>379</v>
      </c>
      <c r="G471" s="139" t="s">
        <v>171</v>
      </c>
      <c r="H471" s="140">
        <v>98.084000000000003</v>
      </c>
      <c r="I471" s="141"/>
      <c r="J471" s="142">
        <f>ROUND(I471*H471,2)</f>
        <v>0</v>
      </c>
      <c r="K471" s="138" t="s">
        <v>154</v>
      </c>
      <c r="L471" s="32"/>
      <c r="M471" s="143" t="s">
        <v>1</v>
      </c>
      <c r="N471" s="144" t="s">
        <v>44</v>
      </c>
      <c r="P471" s="145">
        <f>O471*H471</f>
        <v>0</v>
      </c>
      <c r="Q471" s="145">
        <v>0</v>
      </c>
      <c r="R471" s="145">
        <f>Q471*H471</f>
        <v>0</v>
      </c>
      <c r="S471" s="145">
        <v>0</v>
      </c>
      <c r="T471" s="146">
        <f>S471*H471</f>
        <v>0</v>
      </c>
      <c r="AR471" s="147" t="s">
        <v>155</v>
      </c>
      <c r="AT471" s="147" t="s">
        <v>150</v>
      </c>
      <c r="AU471" s="147" t="s">
        <v>156</v>
      </c>
      <c r="AY471" s="17" t="s">
        <v>146</v>
      </c>
      <c r="BE471" s="148">
        <f>IF(N471="základní",J471,0)</f>
        <v>0</v>
      </c>
      <c r="BF471" s="148">
        <f>IF(N471="snížená",J471,0)</f>
        <v>0</v>
      </c>
      <c r="BG471" s="148">
        <f>IF(N471="zákl. přenesená",J471,0)</f>
        <v>0</v>
      </c>
      <c r="BH471" s="148">
        <f>IF(N471="sníž. přenesená",J471,0)</f>
        <v>0</v>
      </c>
      <c r="BI471" s="148">
        <f>IF(N471="nulová",J471,0)</f>
        <v>0</v>
      </c>
      <c r="BJ471" s="17" t="s">
        <v>86</v>
      </c>
      <c r="BK471" s="148">
        <f>ROUND(I471*H471,2)</f>
        <v>0</v>
      </c>
      <c r="BL471" s="17" t="s">
        <v>155</v>
      </c>
      <c r="BM471" s="147" t="s">
        <v>968</v>
      </c>
    </row>
    <row r="472" spans="2:65" s="13" customFormat="1" ht="22.5">
      <c r="B472" s="156"/>
      <c r="D472" s="150" t="s">
        <v>158</v>
      </c>
      <c r="E472" s="157" t="s">
        <v>1</v>
      </c>
      <c r="F472" s="158" t="s">
        <v>969</v>
      </c>
      <c r="H472" s="159">
        <v>98.084000000000003</v>
      </c>
      <c r="I472" s="160"/>
      <c r="L472" s="156"/>
      <c r="M472" s="161"/>
      <c r="T472" s="162"/>
      <c r="AT472" s="157" t="s">
        <v>158</v>
      </c>
      <c r="AU472" s="157" t="s">
        <v>156</v>
      </c>
      <c r="AV472" s="13" t="s">
        <v>88</v>
      </c>
      <c r="AW472" s="13" t="s">
        <v>34</v>
      </c>
      <c r="AX472" s="13" t="s">
        <v>86</v>
      </c>
      <c r="AY472" s="157" t="s">
        <v>146</v>
      </c>
    </row>
    <row r="473" spans="2:65" s="1" customFormat="1" ht="24.2" customHeight="1">
      <c r="B473" s="32"/>
      <c r="C473" s="136" t="s">
        <v>970</v>
      </c>
      <c r="D473" s="136" t="s">
        <v>150</v>
      </c>
      <c r="E473" s="137" t="s">
        <v>383</v>
      </c>
      <c r="F473" s="138" t="s">
        <v>384</v>
      </c>
      <c r="G473" s="139" t="s">
        <v>171</v>
      </c>
      <c r="H473" s="140">
        <v>735.48400000000004</v>
      </c>
      <c r="I473" s="141"/>
      <c r="J473" s="142">
        <f>ROUND(I473*H473,2)</f>
        <v>0</v>
      </c>
      <c r="K473" s="138" t="s">
        <v>154</v>
      </c>
      <c r="L473" s="32"/>
      <c r="M473" s="187" t="s">
        <v>1</v>
      </c>
      <c r="N473" s="188" t="s">
        <v>44</v>
      </c>
      <c r="O473" s="189"/>
      <c r="P473" s="190">
        <f>O473*H473</f>
        <v>0</v>
      </c>
      <c r="Q473" s="190">
        <v>0</v>
      </c>
      <c r="R473" s="190">
        <f>Q473*H473</f>
        <v>0</v>
      </c>
      <c r="S473" s="190">
        <v>0</v>
      </c>
      <c r="T473" s="191">
        <f>S473*H473</f>
        <v>0</v>
      </c>
      <c r="AR473" s="147" t="s">
        <v>155</v>
      </c>
      <c r="AT473" s="147" t="s">
        <v>150</v>
      </c>
      <c r="AU473" s="147" t="s">
        <v>156</v>
      </c>
      <c r="AY473" s="17" t="s">
        <v>146</v>
      </c>
      <c r="BE473" s="148">
        <f>IF(N473="základní",J473,0)</f>
        <v>0</v>
      </c>
      <c r="BF473" s="148">
        <f>IF(N473="snížená",J473,0)</f>
        <v>0</v>
      </c>
      <c r="BG473" s="148">
        <f>IF(N473="zákl. přenesená",J473,0)</f>
        <v>0</v>
      </c>
      <c r="BH473" s="148">
        <f>IF(N473="sníž. přenesená",J473,0)</f>
        <v>0</v>
      </c>
      <c r="BI473" s="148">
        <f>IF(N473="nulová",J473,0)</f>
        <v>0</v>
      </c>
      <c r="BJ473" s="17" t="s">
        <v>86</v>
      </c>
      <c r="BK473" s="148">
        <f>ROUND(I473*H473,2)</f>
        <v>0</v>
      </c>
      <c r="BL473" s="17" t="s">
        <v>155</v>
      </c>
      <c r="BM473" s="147" t="s">
        <v>385</v>
      </c>
    </row>
    <row r="474" spans="2:65" s="1" customFormat="1" ht="6.95" customHeight="1">
      <c r="B474" s="44"/>
      <c r="C474" s="45"/>
      <c r="D474" s="45"/>
      <c r="E474" s="45"/>
      <c r="F474" s="45"/>
      <c r="G474" s="45"/>
      <c r="H474" s="45"/>
      <c r="I474" s="45"/>
      <c r="J474" s="45"/>
      <c r="K474" s="45"/>
      <c r="L474" s="32"/>
    </row>
  </sheetData>
  <sheetProtection algorithmName="SHA-512" hashValue="KRQR8/mCNqz4a4A+nnEYitQTvHEO41+T8BBUCUdjkvRb/AiC2eY84SdjYEOMkwYqqTlkUd1bNs//RQ4cD1naIg==" saltValue="Lnu7M6+qm1ZUXyvofiWlvpICFQGbRuuH6mxdQAmWHuh6MExWFJHMzs8ELs8RBXAo/yB3Zj84bn471aXCfC0I5A==" spinCount="100000" sheet="1" objects="1" scenarios="1" formatColumns="0" formatRows="0" autoFilter="0"/>
  <autoFilter ref="C148:K473" xr:uid="{00000000-0009-0000-0000-000003000000}"/>
  <mergeCells count="12">
    <mergeCell ref="E141:H141"/>
    <mergeCell ref="L2:V2"/>
    <mergeCell ref="E85:H85"/>
    <mergeCell ref="E87:H87"/>
    <mergeCell ref="E89:H89"/>
    <mergeCell ref="E137:H137"/>
    <mergeCell ref="E139:H139"/>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3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104</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440</v>
      </c>
      <c r="F9" s="239"/>
      <c r="G9" s="239"/>
      <c r="H9" s="239"/>
      <c r="L9" s="32"/>
    </row>
    <row r="10" spans="2:46" s="1" customFormat="1" ht="12" customHeight="1">
      <c r="B10" s="32"/>
      <c r="D10" s="27" t="s">
        <v>108</v>
      </c>
      <c r="L10" s="32"/>
    </row>
    <row r="11" spans="2:46" s="1" customFormat="1" ht="16.5" customHeight="1">
      <c r="B11" s="32"/>
      <c r="E11" s="195" t="s">
        <v>971</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6" t="s">
        <v>1</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ROUND((SUM(BE123:BE133)),  2)</f>
        <v>0</v>
      </c>
      <c r="I35" s="96">
        <v>0.21</v>
      </c>
      <c r="J35" s="86">
        <f>ROUND(((SUM(BE123:BE133))*I35),  2)</f>
        <v>0</v>
      </c>
      <c r="L35" s="32"/>
    </row>
    <row r="36" spans="2:12" s="1" customFormat="1" ht="14.45" customHeight="1">
      <c r="B36" s="32"/>
      <c r="E36" s="27" t="s">
        <v>45</v>
      </c>
      <c r="F36" s="86">
        <f>ROUND((SUM(BF123:BF133)),  2)</f>
        <v>0</v>
      </c>
      <c r="I36" s="96">
        <v>0.12</v>
      </c>
      <c r="J36" s="86">
        <f>ROUND(((SUM(BF123:BF133))*I36),  2)</f>
        <v>0</v>
      </c>
      <c r="L36" s="32"/>
    </row>
    <row r="37" spans="2:12" s="1" customFormat="1" ht="14.45" hidden="1" customHeight="1">
      <c r="B37" s="32"/>
      <c r="E37" s="27" t="s">
        <v>46</v>
      </c>
      <c r="F37" s="86">
        <f>ROUND((SUM(BG123:BG133)),  2)</f>
        <v>0</v>
      </c>
      <c r="I37" s="96">
        <v>0.21</v>
      </c>
      <c r="J37" s="86">
        <f>0</f>
        <v>0</v>
      </c>
      <c r="L37" s="32"/>
    </row>
    <row r="38" spans="2:12" s="1" customFormat="1" ht="14.45" hidden="1" customHeight="1">
      <c r="B38" s="32"/>
      <c r="E38" s="27" t="s">
        <v>47</v>
      </c>
      <c r="F38" s="86">
        <f>ROUND((SUM(BH123:BH133)),  2)</f>
        <v>0</v>
      </c>
      <c r="I38" s="96">
        <v>0.12</v>
      </c>
      <c r="J38" s="86">
        <f>0</f>
        <v>0</v>
      </c>
      <c r="L38" s="32"/>
    </row>
    <row r="39" spans="2:12" s="1" customFormat="1" ht="14.45" hidden="1" customHeight="1">
      <c r="B39" s="32"/>
      <c r="E39" s="27" t="s">
        <v>48</v>
      </c>
      <c r="F39" s="86">
        <f>ROUND((SUM(BI123:BI133)),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440</v>
      </c>
      <c r="F87" s="239"/>
      <c r="G87" s="239"/>
      <c r="H87" s="239"/>
      <c r="L87" s="32"/>
    </row>
    <row r="88" spans="2:12" s="1" customFormat="1" ht="12" customHeight="1">
      <c r="B88" s="32"/>
      <c r="C88" s="27" t="s">
        <v>108</v>
      </c>
      <c r="L88" s="32"/>
    </row>
    <row r="89" spans="2:12" s="1" customFormat="1" ht="16.5" customHeight="1">
      <c r="B89" s="32"/>
      <c r="E89" s="195" t="str">
        <f>E11</f>
        <v>VRN.B - Vedlejší rozpočtové náklady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J123</f>
        <v>0</v>
      </c>
      <c r="L98" s="32"/>
      <c r="AU98" s="17" t="s">
        <v>115</v>
      </c>
    </row>
    <row r="99" spans="2:47" s="8" customFormat="1" ht="24.95" customHeight="1">
      <c r="B99" s="108"/>
      <c r="D99" s="109" t="s">
        <v>387</v>
      </c>
      <c r="E99" s="110"/>
      <c r="F99" s="110"/>
      <c r="G99" s="110"/>
      <c r="H99" s="110"/>
      <c r="I99" s="110"/>
      <c r="J99" s="111">
        <f>J124</f>
        <v>0</v>
      </c>
      <c r="L99" s="108"/>
    </row>
    <row r="100" spans="2:47" s="9" customFormat="1" ht="19.899999999999999" customHeight="1">
      <c r="B100" s="112"/>
      <c r="D100" s="113" t="s">
        <v>388</v>
      </c>
      <c r="E100" s="114"/>
      <c r="F100" s="114"/>
      <c r="G100" s="114"/>
      <c r="H100" s="114"/>
      <c r="I100" s="114"/>
      <c r="J100" s="115">
        <f>J125</f>
        <v>0</v>
      </c>
      <c r="L100" s="112"/>
    </row>
    <row r="101" spans="2:47" s="9" customFormat="1" ht="19.899999999999999" customHeight="1">
      <c r="B101" s="112"/>
      <c r="D101" s="113" t="s">
        <v>972</v>
      </c>
      <c r="E101" s="114"/>
      <c r="F101" s="114"/>
      <c r="G101" s="114"/>
      <c r="H101" s="114"/>
      <c r="I101" s="114"/>
      <c r="J101" s="115">
        <f>J129</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131</v>
      </c>
      <c r="L108" s="32"/>
    </row>
    <row r="109" spans="2:47" s="1" customFormat="1" ht="6.95" customHeight="1">
      <c r="B109" s="32"/>
      <c r="L109" s="32"/>
    </row>
    <row r="110" spans="2:47" s="1" customFormat="1" ht="12" customHeight="1">
      <c r="B110" s="32"/>
      <c r="C110" s="27" t="s">
        <v>16</v>
      </c>
      <c r="L110" s="32"/>
    </row>
    <row r="111" spans="2:47" s="1" customFormat="1" ht="16.5" customHeight="1">
      <c r="B111" s="32"/>
      <c r="E111" s="237" t="str">
        <f>E7</f>
        <v>Oprava místní komunikace v ulici u tenisových kurtů</v>
      </c>
      <c r="F111" s="238"/>
      <c r="G111" s="238"/>
      <c r="H111" s="238"/>
      <c r="L111" s="32"/>
    </row>
    <row r="112" spans="2:47" ht="12" customHeight="1">
      <c r="B112" s="20"/>
      <c r="C112" s="27" t="s">
        <v>106</v>
      </c>
      <c r="L112" s="20"/>
    </row>
    <row r="113" spans="2:65" s="1" customFormat="1" ht="16.5" customHeight="1">
      <c r="B113" s="32"/>
      <c r="E113" s="237" t="s">
        <v>440</v>
      </c>
      <c r="F113" s="239"/>
      <c r="G113" s="239"/>
      <c r="H113" s="239"/>
      <c r="L113" s="32"/>
    </row>
    <row r="114" spans="2:65" s="1" customFormat="1" ht="12" customHeight="1">
      <c r="B114" s="32"/>
      <c r="C114" s="27" t="s">
        <v>108</v>
      </c>
      <c r="L114" s="32"/>
    </row>
    <row r="115" spans="2:65" s="1" customFormat="1" ht="16.5" customHeight="1">
      <c r="B115" s="32"/>
      <c r="E115" s="195" t="str">
        <f>E11</f>
        <v>VRN.B - Vedlejší rozpočtové náklady</v>
      </c>
      <c r="F115" s="239"/>
      <c r="G115" s="239"/>
      <c r="H115" s="239"/>
      <c r="L115" s="32"/>
    </row>
    <row r="116" spans="2:65" s="1" customFormat="1" ht="6.95" customHeight="1">
      <c r="B116" s="32"/>
      <c r="L116" s="32"/>
    </row>
    <row r="117" spans="2:65" s="1" customFormat="1" ht="12" customHeight="1">
      <c r="B117" s="32"/>
      <c r="C117" s="27" t="s">
        <v>20</v>
      </c>
      <c r="F117" s="25" t="str">
        <f>F14</f>
        <v xml:space="preserve"> </v>
      </c>
      <c r="I117" s="27" t="s">
        <v>22</v>
      </c>
      <c r="J117" s="52" t="str">
        <f>IF(J14="","",J14)</f>
        <v>21. 10. 2025</v>
      </c>
      <c r="L117" s="32"/>
    </row>
    <row r="118" spans="2:65" s="1" customFormat="1" ht="6.95" customHeight="1">
      <c r="B118" s="32"/>
      <c r="L118" s="32"/>
    </row>
    <row r="119" spans="2:65" s="1" customFormat="1" ht="15.2" customHeight="1">
      <c r="B119" s="32"/>
      <c r="C119" s="27" t="s">
        <v>24</v>
      </c>
      <c r="F119" s="25" t="str">
        <f>E17</f>
        <v>Obec Mečeříš</v>
      </c>
      <c r="I119" s="27" t="s">
        <v>30</v>
      </c>
      <c r="J119" s="30" t="str">
        <f>E23</f>
        <v>CR Project s.r.o.</v>
      </c>
      <c r="L119" s="32"/>
    </row>
    <row r="120" spans="2:65" s="1" customFormat="1" ht="15.2" customHeight="1">
      <c r="B120" s="32"/>
      <c r="C120" s="27" t="s">
        <v>28</v>
      </c>
      <c r="F120" s="25" t="str">
        <f>IF(E20="","",E20)</f>
        <v>Vyplň údaj</v>
      </c>
      <c r="I120" s="27" t="s">
        <v>35</v>
      </c>
      <c r="J120" s="30" t="str">
        <f>E26</f>
        <v>Josef Nentwich</v>
      </c>
      <c r="L120" s="32"/>
    </row>
    <row r="121" spans="2:65" s="1" customFormat="1" ht="10.35" customHeight="1">
      <c r="B121" s="32"/>
      <c r="L121" s="32"/>
    </row>
    <row r="122" spans="2:65" s="10" customFormat="1" ht="29.25" customHeight="1">
      <c r="B122" s="116"/>
      <c r="C122" s="117" t="s">
        <v>132</v>
      </c>
      <c r="D122" s="118" t="s">
        <v>64</v>
      </c>
      <c r="E122" s="118" t="s">
        <v>60</v>
      </c>
      <c r="F122" s="118" t="s">
        <v>61</v>
      </c>
      <c r="G122" s="118" t="s">
        <v>133</v>
      </c>
      <c r="H122" s="118" t="s">
        <v>134</v>
      </c>
      <c r="I122" s="118" t="s">
        <v>135</v>
      </c>
      <c r="J122" s="118" t="s">
        <v>113</v>
      </c>
      <c r="K122" s="119" t="s">
        <v>136</v>
      </c>
      <c r="L122" s="116"/>
      <c r="M122" s="59" t="s">
        <v>1</v>
      </c>
      <c r="N122" s="60" t="s">
        <v>43</v>
      </c>
      <c r="O122" s="60" t="s">
        <v>137</v>
      </c>
      <c r="P122" s="60" t="s">
        <v>138</v>
      </c>
      <c r="Q122" s="60" t="s">
        <v>139</v>
      </c>
      <c r="R122" s="60" t="s">
        <v>140</v>
      </c>
      <c r="S122" s="60" t="s">
        <v>141</v>
      </c>
      <c r="T122" s="61" t="s">
        <v>142</v>
      </c>
    </row>
    <row r="123" spans="2:65" s="1" customFormat="1" ht="22.9" customHeight="1">
      <c r="B123" s="32"/>
      <c r="C123" s="64" t="s">
        <v>143</v>
      </c>
      <c r="J123" s="120">
        <f>BK123</f>
        <v>0</v>
      </c>
      <c r="L123" s="32"/>
      <c r="M123" s="62"/>
      <c r="N123" s="53"/>
      <c r="O123" s="53"/>
      <c r="P123" s="121">
        <f>P124</f>
        <v>0</v>
      </c>
      <c r="Q123" s="53"/>
      <c r="R123" s="121">
        <f>R124</f>
        <v>0</v>
      </c>
      <c r="S123" s="53"/>
      <c r="T123" s="122">
        <f>T124</f>
        <v>0</v>
      </c>
      <c r="AT123" s="17" t="s">
        <v>78</v>
      </c>
      <c r="AU123" s="17" t="s">
        <v>115</v>
      </c>
      <c r="BK123" s="123">
        <f>BK124</f>
        <v>0</v>
      </c>
    </row>
    <row r="124" spans="2:65" s="11" customFormat="1" ht="25.9" customHeight="1">
      <c r="B124" s="124"/>
      <c r="D124" s="125" t="s">
        <v>78</v>
      </c>
      <c r="E124" s="126" t="s">
        <v>389</v>
      </c>
      <c r="F124" s="126" t="s">
        <v>390</v>
      </c>
      <c r="I124" s="127"/>
      <c r="J124" s="128">
        <f>BK124</f>
        <v>0</v>
      </c>
      <c r="L124" s="124"/>
      <c r="M124" s="129"/>
      <c r="P124" s="130">
        <f>P125+P129</f>
        <v>0</v>
      </c>
      <c r="R124" s="130">
        <f>R125+R129</f>
        <v>0</v>
      </c>
      <c r="T124" s="131">
        <f>T125+T129</f>
        <v>0</v>
      </c>
      <c r="AR124" s="125" t="s">
        <v>155</v>
      </c>
      <c r="AT124" s="132" t="s">
        <v>78</v>
      </c>
      <c r="AU124" s="132" t="s">
        <v>79</v>
      </c>
      <c r="AY124" s="125" t="s">
        <v>146</v>
      </c>
      <c r="BK124" s="133">
        <f>BK125+BK129</f>
        <v>0</v>
      </c>
    </row>
    <row r="125" spans="2:65" s="11" customFormat="1" ht="22.9" customHeight="1">
      <c r="B125" s="124"/>
      <c r="D125" s="125" t="s">
        <v>78</v>
      </c>
      <c r="E125" s="134" t="s">
        <v>391</v>
      </c>
      <c r="F125" s="134" t="s">
        <v>392</v>
      </c>
      <c r="I125" s="127"/>
      <c r="J125" s="135">
        <f>BK125</f>
        <v>0</v>
      </c>
      <c r="L125" s="124"/>
      <c r="M125" s="129"/>
      <c r="P125" s="130">
        <f>SUM(P126:P128)</f>
        <v>0</v>
      </c>
      <c r="R125" s="130">
        <f>SUM(R126:R128)</f>
        <v>0</v>
      </c>
      <c r="T125" s="131">
        <f>SUM(T126:T128)</f>
        <v>0</v>
      </c>
      <c r="AR125" s="125" t="s">
        <v>155</v>
      </c>
      <c r="AT125" s="132" t="s">
        <v>78</v>
      </c>
      <c r="AU125" s="132" t="s">
        <v>86</v>
      </c>
      <c r="AY125" s="125" t="s">
        <v>146</v>
      </c>
      <c r="BK125" s="133">
        <f>SUM(BK126:BK128)</f>
        <v>0</v>
      </c>
    </row>
    <row r="126" spans="2:65" s="1" customFormat="1" ht="16.5" customHeight="1">
      <c r="B126" s="32"/>
      <c r="C126" s="136" t="s">
        <v>86</v>
      </c>
      <c r="D126" s="136" t="s">
        <v>150</v>
      </c>
      <c r="E126" s="137" t="s">
        <v>973</v>
      </c>
      <c r="F126" s="138" t="s">
        <v>974</v>
      </c>
      <c r="G126" s="139" t="s">
        <v>395</v>
      </c>
      <c r="H126" s="140">
        <v>1</v>
      </c>
      <c r="I126" s="141"/>
      <c r="J126" s="142">
        <f>ROUND(I126*H126,2)</f>
        <v>0</v>
      </c>
      <c r="K126" s="138" t="s">
        <v>1</v>
      </c>
      <c r="L126" s="32"/>
      <c r="M126" s="143" t="s">
        <v>1</v>
      </c>
      <c r="N126" s="144" t="s">
        <v>44</v>
      </c>
      <c r="P126" s="145">
        <f>O126*H126</f>
        <v>0</v>
      </c>
      <c r="Q126" s="145">
        <v>0</v>
      </c>
      <c r="R126" s="145">
        <f>Q126*H126</f>
        <v>0</v>
      </c>
      <c r="S126" s="145">
        <v>0</v>
      </c>
      <c r="T126" s="146">
        <f>S126*H126</f>
        <v>0</v>
      </c>
      <c r="AR126" s="147" t="s">
        <v>396</v>
      </c>
      <c r="AT126" s="147" t="s">
        <v>150</v>
      </c>
      <c r="AU126" s="147" t="s">
        <v>88</v>
      </c>
      <c r="AY126" s="17" t="s">
        <v>146</v>
      </c>
      <c r="BE126" s="148">
        <f>IF(N126="základní",J126,0)</f>
        <v>0</v>
      </c>
      <c r="BF126" s="148">
        <f>IF(N126="snížená",J126,0)</f>
        <v>0</v>
      </c>
      <c r="BG126" s="148">
        <f>IF(N126="zákl. přenesená",J126,0)</f>
        <v>0</v>
      </c>
      <c r="BH126" s="148">
        <f>IF(N126="sníž. přenesená",J126,0)</f>
        <v>0</v>
      </c>
      <c r="BI126" s="148">
        <f>IF(N126="nulová",J126,0)</f>
        <v>0</v>
      </c>
      <c r="BJ126" s="17" t="s">
        <v>86</v>
      </c>
      <c r="BK126" s="148">
        <f>ROUND(I126*H126,2)</f>
        <v>0</v>
      </c>
      <c r="BL126" s="17" t="s">
        <v>396</v>
      </c>
      <c r="BM126" s="147" t="s">
        <v>975</v>
      </c>
    </row>
    <row r="127" spans="2:65" s="1" customFormat="1" ht="44.25" customHeight="1">
      <c r="B127" s="32"/>
      <c r="C127" s="136" t="s">
        <v>88</v>
      </c>
      <c r="D127" s="136" t="s">
        <v>150</v>
      </c>
      <c r="E127" s="137" t="s">
        <v>976</v>
      </c>
      <c r="F127" s="138" t="s">
        <v>977</v>
      </c>
      <c r="G127" s="139" t="s">
        <v>395</v>
      </c>
      <c r="H127" s="140">
        <v>1</v>
      </c>
      <c r="I127" s="141"/>
      <c r="J127" s="142">
        <f>ROUND(I127*H127,2)</f>
        <v>0</v>
      </c>
      <c r="K127" s="138" t="s">
        <v>1</v>
      </c>
      <c r="L127" s="32"/>
      <c r="M127" s="143" t="s">
        <v>1</v>
      </c>
      <c r="N127" s="144" t="s">
        <v>44</v>
      </c>
      <c r="P127" s="145">
        <f>O127*H127</f>
        <v>0</v>
      </c>
      <c r="Q127" s="145">
        <v>0</v>
      </c>
      <c r="R127" s="145">
        <f>Q127*H127</f>
        <v>0</v>
      </c>
      <c r="S127" s="145">
        <v>0</v>
      </c>
      <c r="T127" s="146">
        <f>S127*H127</f>
        <v>0</v>
      </c>
      <c r="AR127" s="147" t="s">
        <v>396</v>
      </c>
      <c r="AT127" s="147" t="s">
        <v>150</v>
      </c>
      <c r="AU127" s="147" t="s">
        <v>88</v>
      </c>
      <c r="AY127" s="17" t="s">
        <v>146</v>
      </c>
      <c r="BE127" s="148">
        <f>IF(N127="základní",J127,0)</f>
        <v>0</v>
      </c>
      <c r="BF127" s="148">
        <f>IF(N127="snížená",J127,0)</f>
        <v>0</v>
      </c>
      <c r="BG127" s="148">
        <f>IF(N127="zákl. přenesená",J127,0)</f>
        <v>0</v>
      </c>
      <c r="BH127" s="148">
        <f>IF(N127="sníž. přenesená",J127,0)</f>
        <v>0</v>
      </c>
      <c r="BI127" s="148">
        <f>IF(N127="nulová",J127,0)</f>
        <v>0</v>
      </c>
      <c r="BJ127" s="17" t="s">
        <v>86</v>
      </c>
      <c r="BK127" s="148">
        <f>ROUND(I127*H127,2)</f>
        <v>0</v>
      </c>
      <c r="BL127" s="17" t="s">
        <v>396</v>
      </c>
      <c r="BM127" s="147" t="s">
        <v>978</v>
      </c>
    </row>
    <row r="128" spans="2:65" s="1" customFormat="1" ht="62.65" customHeight="1">
      <c r="B128" s="32"/>
      <c r="C128" s="136" t="s">
        <v>156</v>
      </c>
      <c r="D128" s="136" t="s">
        <v>150</v>
      </c>
      <c r="E128" s="137" t="s">
        <v>979</v>
      </c>
      <c r="F128" s="138" t="s">
        <v>980</v>
      </c>
      <c r="G128" s="139" t="s">
        <v>395</v>
      </c>
      <c r="H128" s="140">
        <v>1</v>
      </c>
      <c r="I128" s="141"/>
      <c r="J128" s="142">
        <f>ROUND(I128*H128,2)</f>
        <v>0</v>
      </c>
      <c r="K128" s="138" t="s">
        <v>1</v>
      </c>
      <c r="L128" s="32"/>
      <c r="M128" s="143" t="s">
        <v>1</v>
      </c>
      <c r="N128" s="144" t="s">
        <v>44</v>
      </c>
      <c r="P128" s="145">
        <f>O128*H128</f>
        <v>0</v>
      </c>
      <c r="Q128" s="145">
        <v>0</v>
      </c>
      <c r="R128" s="145">
        <f>Q128*H128</f>
        <v>0</v>
      </c>
      <c r="S128" s="145">
        <v>0</v>
      </c>
      <c r="T128" s="146">
        <f>S128*H128</f>
        <v>0</v>
      </c>
      <c r="AR128" s="147" t="s">
        <v>396</v>
      </c>
      <c r="AT128" s="147" t="s">
        <v>150</v>
      </c>
      <c r="AU128" s="147" t="s">
        <v>88</v>
      </c>
      <c r="AY128" s="17" t="s">
        <v>146</v>
      </c>
      <c r="BE128" s="148">
        <f>IF(N128="základní",J128,0)</f>
        <v>0</v>
      </c>
      <c r="BF128" s="148">
        <f>IF(N128="snížená",J128,0)</f>
        <v>0</v>
      </c>
      <c r="BG128" s="148">
        <f>IF(N128="zákl. přenesená",J128,0)</f>
        <v>0</v>
      </c>
      <c r="BH128" s="148">
        <f>IF(N128="sníž. přenesená",J128,0)</f>
        <v>0</v>
      </c>
      <c r="BI128" s="148">
        <f>IF(N128="nulová",J128,0)</f>
        <v>0</v>
      </c>
      <c r="BJ128" s="17" t="s">
        <v>86</v>
      </c>
      <c r="BK128" s="148">
        <f>ROUND(I128*H128,2)</f>
        <v>0</v>
      </c>
      <c r="BL128" s="17" t="s">
        <v>396</v>
      </c>
      <c r="BM128" s="147" t="s">
        <v>981</v>
      </c>
    </row>
    <row r="129" spans="2:65" s="11" customFormat="1" ht="22.9" customHeight="1">
      <c r="B129" s="124"/>
      <c r="D129" s="125" t="s">
        <v>78</v>
      </c>
      <c r="E129" s="134" t="s">
        <v>982</v>
      </c>
      <c r="F129" s="134" t="s">
        <v>983</v>
      </c>
      <c r="I129" s="127"/>
      <c r="J129" s="135">
        <f>BK129</f>
        <v>0</v>
      </c>
      <c r="L129" s="124"/>
      <c r="M129" s="129"/>
      <c r="P129" s="130">
        <f>SUM(P130:P133)</f>
        <v>0</v>
      </c>
      <c r="R129" s="130">
        <f>SUM(R130:R133)</f>
        <v>0</v>
      </c>
      <c r="T129" s="131">
        <f>SUM(T130:T133)</f>
        <v>0</v>
      </c>
      <c r="AR129" s="125" t="s">
        <v>155</v>
      </c>
      <c r="AT129" s="132" t="s">
        <v>78</v>
      </c>
      <c r="AU129" s="132" t="s">
        <v>86</v>
      </c>
      <c r="AY129" s="125" t="s">
        <v>146</v>
      </c>
      <c r="BK129" s="133">
        <f>SUM(BK130:BK133)</f>
        <v>0</v>
      </c>
    </row>
    <row r="130" spans="2:65" s="1" customFormat="1" ht="24.2" customHeight="1">
      <c r="B130" s="32"/>
      <c r="C130" s="136" t="s">
        <v>155</v>
      </c>
      <c r="D130" s="136" t="s">
        <v>150</v>
      </c>
      <c r="E130" s="137" t="s">
        <v>984</v>
      </c>
      <c r="F130" s="138" t="s">
        <v>985</v>
      </c>
      <c r="G130" s="139" t="s">
        <v>395</v>
      </c>
      <c r="H130" s="140">
        <v>1</v>
      </c>
      <c r="I130" s="141"/>
      <c r="J130" s="142">
        <f>ROUND(I130*H130,2)</f>
        <v>0</v>
      </c>
      <c r="K130" s="138" t="s">
        <v>1</v>
      </c>
      <c r="L130" s="32"/>
      <c r="M130" s="143" t="s">
        <v>1</v>
      </c>
      <c r="N130" s="144" t="s">
        <v>44</v>
      </c>
      <c r="P130" s="145">
        <f>O130*H130</f>
        <v>0</v>
      </c>
      <c r="Q130" s="145">
        <v>0</v>
      </c>
      <c r="R130" s="145">
        <f>Q130*H130</f>
        <v>0</v>
      </c>
      <c r="S130" s="145">
        <v>0</v>
      </c>
      <c r="T130" s="146">
        <f>S130*H130</f>
        <v>0</v>
      </c>
      <c r="AR130" s="147" t="s">
        <v>986</v>
      </c>
      <c r="AT130" s="147" t="s">
        <v>150</v>
      </c>
      <c r="AU130" s="147" t="s">
        <v>88</v>
      </c>
      <c r="AY130" s="17" t="s">
        <v>146</v>
      </c>
      <c r="BE130" s="148">
        <f>IF(N130="základní",J130,0)</f>
        <v>0</v>
      </c>
      <c r="BF130" s="148">
        <f>IF(N130="snížená",J130,0)</f>
        <v>0</v>
      </c>
      <c r="BG130" s="148">
        <f>IF(N130="zákl. přenesená",J130,0)</f>
        <v>0</v>
      </c>
      <c r="BH130" s="148">
        <f>IF(N130="sníž. přenesená",J130,0)</f>
        <v>0</v>
      </c>
      <c r="BI130" s="148">
        <f>IF(N130="nulová",J130,0)</f>
        <v>0</v>
      </c>
      <c r="BJ130" s="17" t="s">
        <v>86</v>
      </c>
      <c r="BK130" s="148">
        <f>ROUND(I130*H130,2)</f>
        <v>0</v>
      </c>
      <c r="BL130" s="17" t="s">
        <v>986</v>
      </c>
      <c r="BM130" s="147" t="s">
        <v>987</v>
      </c>
    </row>
    <row r="131" spans="2:65" s="1" customFormat="1" ht="37.9" customHeight="1">
      <c r="B131" s="32"/>
      <c r="C131" s="136" t="s">
        <v>174</v>
      </c>
      <c r="D131" s="136" t="s">
        <v>150</v>
      </c>
      <c r="E131" s="137" t="s">
        <v>988</v>
      </c>
      <c r="F131" s="138" t="s">
        <v>989</v>
      </c>
      <c r="G131" s="139" t="s">
        <v>395</v>
      </c>
      <c r="H131" s="140">
        <v>1</v>
      </c>
      <c r="I131" s="141"/>
      <c r="J131" s="142">
        <f>ROUND(I131*H131,2)</f>
        <v>0</v>
      </c>
      <c r="K131" s="138" t="s">
        <v>1</v>
      </c>
      <c r="L131" s="32"/>
      <c r="M131" s="143" t="s">
        <v>1</v>
      </c>
      <c r="N131" s="144" t="s">
        <v>44</v>
      </c>
      <c r="P131" s="145">
        <f>O131*H131</f>
        <v>0</v>
      </c>
      <c r="Q131" s="145">
        <v>0</v>
      </c>
      <c r="R131" s="145">
        <f>Q131*H131</f>
        <v>0</v>
      </c>
      <c r="S131" s="145">
        <v>0</v>
      </c>
      <c r="T131" s="146">
        <f>S131*H131</f>
        <v>0</v>
      </c>
      <c r="AR131" s="147" t="s">
        <v>986</v>
      </c>
      <c r="AT131" s="147" t="s">
        <v>150</v>
      </c>
      <c r="AU131" s="147" t="s">
        <v>88</v>
      </c>
      <c r="AY131" s="17" t="s">
        <v>146</v>
      </c>
      <c r="BE131" s="148">
        <f>IF(N131="základní",J131,0)</f>
        <v>0</v>
      </c>
      <c r="BF131" s="148">
        <f>IF(N131="snížená",J131,0)</f>
        <v>0</v>
      </c>
      <c r="BG131" s="148">
        <f>IF(N131="zákl. přenesená",J131,0)</f>
        <v>0</v>
      </c>
      <c r="BH131" s="148">
        <f>IF(N131="sníž. přenesená",J131,0)</f>
        <v>0</v>
      </c>
      <c r="BI131" s="148">
        <f>IF(N131="nulová",J131,0)</f>
        <v>0</v>
      </c>
      <c r="BJ131" s="17" t="s">
        <v>86</v>
      </c>
      <c r="BK131" s="148">
        <f>ROUND(I131*H131,2)</f>
        <v>0</v>
      </c>
      <c r="BL131" s="17" t="s">
        <v>986</v>
      </c>
      <c r="BM131" s="147" t="s">
        <v>990</v>
      </c>
    </row>
    <row r="132" spans="2:65" s="1" customFormat="1" ht="16.5" customHeight="1">
      <c r="B132" s="32"/>
      <c r="C132" s="136" t="s">
        <v>186</v>
      </c>
      <c r="D132" s="136" t="s">
        <v>150</v>
      </c>
      <c r="E132" s="137" t="s">
        <v>991</v>
      </c>
      <c r="F132" s="138" t="s">
        <v>992</v>
      </c>
      <c r="G132" s="139" t="s">
        <v>395</v>
      </c>
      <c r="H132" s="140">
        <v>1</v>
      </c>
      <c r="I132" s="141"/>
      <c r="J132" s="142">
        <f>ROUND(I132*H132,2)</f>
        <v>0</v>
      </c>
      <c r="K132" s="138" t="s">
        <v>1</v>
      </c>
      <c r="L132" s="32"/>
      <c r="M132" s="143" t="s">
        <v>1</v>
      </c>
      <c r="N132" s="144" t="s">
        <v>44</v>
      </c>
      <c r="P132" s="145">
        <f>O132*H132</f>
        <v>0</v>
      </c>
      <c r="Q132" s="145">
        <v>0</v>
      </c>
      <c r="R132" s="145">
        <f>Q132*H132</f>
        <v>0</v>
      </c>
      <c r="S132" s="145">
        <v>0</v>
      </c>
      <c r="T132" s="146">
        <f>S132*H132</f>
        <v>0</v>
      </c>
      <c r="AR132" s="147" t="s">
        <v>986</v>
      </c>
      <c r="AT132" s="147" t="s">
        <v>150</v>
      </c>
      <c r="AU132" s="147" t="s">
        <v>88</v>
      </c>
      <c r="AY132" s="17" t="s">
        <v>146</v>
      </c>
      <c r="BE132" s="148">
        <f>IF(N132="základní",J132,0)</f>
        <v>0</v>
      </c>
      <c r="BF132" s="148">
        <f>IF(N132="snížená",J132,0)</f>
        <v>0</v>
      </c>
      <c r="BG132" s="148">
        <f>IF(N132="zákl. přenesená",J132,0)</f>
        <v>0</v>
      </c>
      <c r="BH132" s="148">
        <f>IF(N132="sníž. přenesená",J132,0)</f>
        <v>0</v>
      </c>
      <c r="BI132" s="148">
        <f>IF(N132="nulová",J132,0)</f>
        <v>0</v>
      </c>
      <c r="BJ132" s="17" t="s">
        <v>86</v>
      </c>
      <c r="BK132" s="148">
        <f>ROUND(I132*H132,2)</f>
        <v>0</v>
      </c>
      <c r="BL132" s="17" t="s">
        <v>986</v>
      </c>
      <c r="BM132" s="147" t="s">
        <v>993</v>
      </c>
    </row>
    <row r="133" spans="2:65" s="1" customFormat="1" ht="21.75" customHeight="1">
      <c r="B133" s="32"/>
      <c r="C133" s="136" t="s">
        <v>197</v>
      </c>
      <c r="D133" s="136" t="s">
        <v>150</v>
      </c>
      <c r="E133" s="137" t="s">
        <v>994</v>
      </c>
      <c r="F133" s="138" t="s">
        <v>995</v>
      </c>
      <c r="G133" s="139" t="s">
        <v>395</v>
      </c>
      <c r="H133" s="140">
        <v>1</v>
      </c>
      <c r="I133" s="141"/>
      <c r="J133" s="142">
        <f>ROUND(I133*H133,2)</f>
        <v>0</v>
      </c>
      <c r="K133" s="138" t="s">
        <v>1</v>
      </c>
      <c r="L133" s="32"/>
      <c r="M133" s="187" t="s">
        <v>1</v>
      </c>
      <c r="N133" s="188" t="s">
        <v>44</v>
      </c>
      <c r="O133" s="189"/>
      <c r="P133" s="190">
        <f>O133*H133</f>
        <v>0</v>
      </c>
      <c r="Q133" s="190">
        <v>0</v>
      </c>
      <c r="R133" s="190">
        <f>Q133*H133</f>
        <v>0</v>
      </c>
      <c r="S133" s="190">
        <v>0</v>
      </c>
      <c r="T133" s="191">
        <f>S133*H133</f>
        <v>0</v>
      </c>
      <c r="AR133" s="147" t="s">
        <v>986</v>
      </c>
      <c r="AT133" s="147" t="s">
        <v>150</v>
      </c>
      <c r="AU133" s="147" t="s">
        <v>88</v>
      </c>
      <c r="AY133" s="17" t="s">
        <v>146</v>
      </c>
      <c r="BE133" s="148">
        <f>IF(N133="základní",J133,0)</f>
        <v>0</v>
      </c>
      <c r="BF133" s="148">
        <f>IF(N133="snížená",J133,0)</f>
        <v>0</v>
      </c>
      <c r="BG133" s="148">
        <f>IF(N133="zákl. přenesená",J133,0)</f>
        <v>0</v>
      </c>
      <c r="BH133" s="148">
        <f>IF(N133="sníž. přenesená",J133,0)</f>
        <v>0</v>
      </c>
      <c r="BI133" s="148">
        <f>IF(N133="nulová",J133,0)</f>
        <v>0</v>
      </c>
      <c r="BJ133" s="17" t="s">
        <v>86</v>
      </c>
      <c r="BK133" s="148">
        <f>ROUND(I133*H133,2)</f>
        <v>0</v>
      </c>
      <c r="BL133" s="17" t="s">
        <v>986</v>
      </c>
      <c r="BM133" s="147" t="s">
        <v>996</v>
      </c>
    </row>
    <row r="134" spans="2:65" s="1" customFormat="1" ht="6.95" customHeight="1">
      <c r="B134" s="44"/>
      <c r="C134" s="45"/>
      <c r="D134" s="45"/>
      <c r="E134" s="45"/>
      <c r="F134" s="45"/>
      <c r="G134" s="45"/>
      <c r="H134" s="45"/>
      <c r="I134" s="45"/>
      <c r="J134" s="45"/>
      <c r="K134" s="45"/>
      <c r="L134" s="32"/>
    </row>
  </sheetData>
  <sheetProtection algorithmName="SHA-512" hashValue="u7ndvKRBX8j37dJ0yQ1pRhEvnalYXr5oDBvT9KoTwVcFEKBHNmVovLpD/Z9RWBweC0/MC//uiHIuhcLCZGAbzA==" saltValue="y+cncIKC7PKqhNb7BCrhlXUqMpmoGSc11Ua72+yXG/XhM1HDL1S9jSgIOLmGEwILwl4n6FT0HRbhMvndUKBSfQ==" spinCount="100000" sheet="1" objects="1" scenarios="1" formatColumns="0" formatRows="0" autoFilter="0"/>
  <autoFilter ref="C122:K133" xr:uid="{00000000-0009-0000-0000-000004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10</vt:i4>
      </vt:variant>
    </vt:vector>
  </HeadingPairs>
  <TitlesOfParts>
    <vt:vector size="15" baseType="lpstr">
      <vt:lpstr>Rekapitulace stavby</vt:lpstr>
      <vt:lpstr>SO.101.A - SO.101.A - Kom...</vt:lpstr>
      <vt:lpstr>VRN.A - Vedlejší rozpočto...</vt:lpstr>
      <vt:lpstr>SO.101.B - SO.101.B - Kom...</vt:lpstr>
      <vt:lpstr>VRN.B - Vedlejší rozpočto...</vt:lpstr>
      <vt:lpstr>'Rekapitulace stavby'!Názvy_tisku</vt:lpstr>
      <vt:lpstr>'SO.101.A - SO.101.A - Kom...'!Názvy_tisku</vt:lpstr>
      <vt:lpstr>'SO.101.B - SO.101.B - Kom...'!Názvy_tisku</vt:lpstr>
      <vt:lpstr>'VRN.A - Vedlejší rozpočto...'!Názvy_tisku</vt:lpstr>
      <vt:lpstr>'VRN.B - Vedlejší rozpočto...'!Názvy_tisku</vt:lpstr>
      <vt:lpstr>'Rekapitulace stavby'!Oblast_tisku</vt:lpstr>
      <vt:lpstr>'SO.101.A - SO.101.A - Kom...'!Oblast_tisku</vt:lpstr>
      <vt:lpstr>'SO.101.B - SO.101.B - Kom...'!Oblast_tisku</vt:lpstr>
      <vt:lpstr>'VRN.A - Vedlejší rozpočto...'!Oblast_tisku</vt:lpstr>
      <vt:lpstr>'VRN.B - Vedlejší rozpočto...'!Oblast_tisku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Nentwich, CR Project</dc:creator>
  <cp:lastModifiedBy>...</cp:lastModifiedBy>
  <cp:lastPrinted>2025-12-12T15:27:47Z</cp:lastPrinted>
  <dcterms:created xsi:type="dcterms:W3CDTF">2025-12-12T15:25:05Z</dcterms:created>
  <dcterms:modified xsi:type="dcterms:W3CDTF">2025-12-12T15:27:54Z</dcterms:modified>
</cp:coreProperties>
</file>